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Zamowienia\Documents\PRZETARGI\przetargi 2026\powyżej 170 k\5. Wyroby medyczne DO WSZCZĘCIA\"/>
    </mc:Choice>
  </mc:AlternateContent>
  <bookViews>
    <workbookView xWindow="-120" yWindow="-120" windowWidth="29040" windowHeight="15720" firstSheet="8" activeTab="12"/>
  </bookViews>
  <sheets>
    <sheet name="Część_1-_Sprzęt_różny" sheetId="1" r:id="rId1"/>
    <sheet name="Część_2_-Rękawiczki" sheetId="2" r:id="rId2"/>
    <sheet name="Część_3-_Probówki" sheetId="3" r:id="rId3"/>
    <sheet name="Część_4-_Pojemnik_histopatologi" sheetId="4" r:id="rId4"/>
    <sheet name="Część_5-_Sprzęt_różny" sheetId="5" r:id="rId5"/>
    <sheet name="Część_6-_Środki ochrony osobist" sheetId="14" r:id="rId6"/>
    <sheet name="Część_7-_Sprzęt_do_bronchoskopi" sheetId="7" r:id="rId7"/>
    <sheet name="Część_8-_Filtry_antybakteryjne" sheetId="8" r:id="rId8"/>
    <sheet name="Część_9-_Opatrunki_do_ran" sheetId="9" r:id="rId9"/>
    <sheet name="część_10_-_sprzęt_różny" sheetId="13" r:id="rId10"/>
    <sheet name="część_11_opatrunki specjalistyc" sheetId="15" r:id="rId11"/>
    <sheet name="część_12_ Igły do EBUSA" sheetId="16" r:id="rId12"/>
    <sheet name="pakiet_13_Wyroby_medyczne" sheetId="17" r:id="rId13"/>
  </sheets>
  <definedNames>
    <definedName name="_xlnm.Print_Area" localSheetId="0">'Część_1-_Sprzęt_różny'!$A$1:$L$68</definedName>
    <definedName name="_xlnm.Print_Area" localSheetId="1">'Część_2_-Rękawiczki'!$A$1:$L$27</definedName>
    <definedName name="_xlnm.Print_Area" localSheetId="4">'Część_5-_Sprzęt_różny'!$A$1:$I$4</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 i="17" l="1"/>
  <c r="D61" i="1" l="1"/>
  <c r="F6" i="17"/>
  <c r="H6" i="17" s="1"/>
  <c r="F7" i="17"/>
  <c r="H7" i="17" s="1"/>
  <c r="F5" i="17"/>
  <c r="H4" i="16"/>
  <c r="I4" i="16" s="1"/>
  <c r="H5" i="16"/>
  <c r="I5" i="16" s="1"/>
  <c r="H3" i="16"/>
  <c r="I3" i="16" s="1"/>
  <c r="G5" i="15"/>
  <c r="G6" i="15"/>
  <c r="I6" i="15" s="1"/>
  <c r="G7" i="15"/>
  <c r="I7" i="15" s="1"/>
  <c r="G8" i="15"/>
  <c r="I8" i="15" s="1"/>
  <c r="G9" i="15"/>
  <c r="I9" i="15" s="1"/>
  <c r="G10" i="15"/>
  <c r="I10" i="15" s="1"/>
  <c r="G11" i="15"/>
  <c r="I11" i="15" s="1"/>
  <c r="G12" i="15"/>
  <c r="I12" i="15" s="1"/>
  <c r="G13" i="15"/>
  <c r="I13" i="15" s="1"/>
  <c r="G14" i="15"/>
  <c r="I14" i="15" s="1"/>
  <c r="G15" i="15"/>
  <c r="I15" i="15" s="1"/>
  <c r="G16" i="15"/>
  <c r="I16" i="15" s="1"/>
  <c r="G17" i="15"/>
  <c r="I17" i="15" s="1"/>
  <c r="G18" i="15"/>
  <c r="I18" i="15" s="1"/>
  <c r="G19" i="15"/>
  <c r="I19" i="15" s="1"/>
  <c r="G20" i="15"/>
  <c r="I20" i="15" s="1"/>
  <c r="G21" i="15"/>
  <c r="I21" i="15" s="1"/>
  <c r="G22" i="15"/>
  <c r="I22" i="15" s="1"/>
  <c r="G23" i="15"/>
  <c r="I23" i="15" s="1"/>
  <c r="G24" i="15"/>
  <c r="I24" i="15" s="1"/>
  <c r="G25" i="15"/>
  <c r="I25" i="15" s="1"/>
  <c r="G26" i="15"/>
  <c r="I26" i="15" s="1"/>
  <c r="G27" i="15"/>
  <c r="I27" i="15" s="1"/>
  <c r="G28" i="15"/>
  <c r="I28" i="15" s="1"/>
  <c r="G29" i="15"/>
  <c r="I29" i="15" s="1"/>
  <c r="G30" i="15"/>
  <c r="I30" i="15" s="1"/>
  <c r="G4" i="15"/>
  <c r="I4" i="15" s="1"/>
  <c r="H5" i="13"/>
  <c r="H6" i="13"/>
  <c r="H30" i="13"/>
  <c r="F5" i="13"/>
  <c r="F6" i="13"/>
  <c r="F7" i="13"/>
  <c r="H7" i="13" s="1"/>
  <c r="F8" i="13"/>
  <c r="H8" i="13" s="1"/>
  <c r="F9" i="13"/>
  <c r="H9" i="13" s="1"/>
  <c r="F10" i="13"/>
  <c r="H10" i="13" s="1"/>
  <c r="F11" i="13"/>
  <c r="H11" i="13" s="1"/>
  <c r="F12" i="13"/>
  <c r="H12" i="13" s="1"/>
  <c r="F13" i="13"/>
  <c r="H13" i="13" s="1"/>
  <c r="F14" i="13"/>
  <c r="H14" i="13" s="1"/>
  <c r="F15" i="13"/>
  <c r="H15" i="13" s="1"/>
  <c r="F16" i="13"/>
  <c r="H16" i="13" s="1"/>
  <c r="F17" i="13"/>
  <c r="H17" i="13" s="1"/>
  <c r="F18" i="13"/>
  <c r="H18" i="13" s="1"/>
  <c r="F19" i="13"/>
  <c r="H19" i="13" s="1"/>
  <c r="F20" i="13"/>
  <c r="H20" i="13" s="1"/>
  <c r="F21" i="13"/>
  <c r="H21" i="13" s="1"/>
  <c r="F22" i="13"/>
  <c r="H22" i="13" s="1"/>
  <c r="F23" i="13"/>
  <c r="H23" i="13" s="1"/>
  <c r="F24" i="13"/>
  <c r="H24" i="13" s="1"/>
  <c r="F25" i="13"/>
  <c r="H25" i="13" s="1"/>
  <c r="F26" i="13"/>
  <c r="H26" i="13" s="1"/>
  <c r="F27" i="13"/>
  <c r="H27" i="13" s="1"/>
  <c r="F28" i="13"/>
  <c r="H28" i="13" s="1"/>
  <c r="F29" i="13"/>
  <c r="H29" i="13" s="1"/>
  <c r="F30" i="13"/>
  <c r="F31" i="13"/>
  <c r="H31" i="13" s="1"/>
  <c r="F32" i="13"/>
  <c r="H32" i="13" s="1"/>
  <c r="F33" i="13"/>
  <c r="H33" i="13" s="1"/>
  <c r="F34" i="13"/>
  <c r="H34" i="13" s="1"/>
  <c r="F35" i="13"/>
  <c r="H35" i="13" s="1"/>
  <c r="F36" i="13"/>
  <c r="H36" i="13" s="1"/>
  <c r="F37" i="13"/>
  <c r="H37" i="13" s="1"/>
  <c r="F38" i="13"/>
  <c r="H38" i="13" s="1"/>
  <c r="F4" i="13"/>
  <c r="H4" i="13" s="1"/>
  <c r="F5" i="9"/>
  <c r="F6" i="9"/>
  <c r="H6" i="9" s="1"/>
  <c r="F7" i="9"/>
  <c r="H7" i="9" s="1"/>
  <c r="F8" i="9"/>
  <c r="H8" i="9" s="1"/>
  <c r="F9" i="9"/>
  <c r="H9" i="9" s="1"/>
  <c r="F10" i="9"/>
  <c r="H10" i="9" s="1"/>
  <c r="F11" i="9"/>
  <c r="H11" i="9" s="1"/>
  <c r="F12" i="9"/>
  <c r="H12" i="9" s="1"/>
  <c r="F13" i="9"/>
  <c r="H13" i="9" s="1"/>
  <c r="F14" i="9"/>
  <c r="H14" i="9" s="1"/>
  <c r="F15" i="9"/>
  <c r="H15" i="9" s="1"/>
  <c r="F16" i="9"/>
  <c r="H16" i="9" s="1"/>
  <c r="F4" i="9"/>
  <c r="H4" i="9" s="1"/>
  <c r="F6" i="8"/>
  <c r="H6" i="8" s="1"/>
  <c r="F7" i="7"/>
  <c r="H7" i="7" s="1"/>
  <c r="F8" i="7"/>
  <c r="H8" i="7" s="1"/>
  <c r="F5" i="14"/>
  <c r="F6" i="14"/>
  <c r="H6" i="14" s="1"/>
  <c r="F7" i="14"/>
  <c r="H7" i="14" s="1"/>
  <c r="F8" i="14"/>
  <c r="H8" i="14" s="1"/>
  <c r="F4" i="14"/>
  <c r="H4" i="14" s="1"/>
  <c r="H7" i="5"/>
  <c r="H8" i="5"/>
  <c r="H13" i="5"/>
  <c r="F7" i="5"/>
  <c r="F8" i="5"/>
  <c r="F9" i="5"/>
  <c r="H9" i="5" s="1"/>
  <c r="F10" i="5"/>
  <c r="H10" i="5" s="1"/>
  <c r="F11" i="5"/>
  <c r="H11" i="5" s="1"/>
  <c r="F12" i="5"/>
  <c r="H12" i="5" s="1"/>
  <c r="F13" i="5"/>
  <c r="F14" i="5"/>
  <c r="H14" i="5" s="1"/>
  <c r="F15" i="5"/>
  <c r="H15" i="5" s="1"/>
  <c r="F16" i="5"/>
  <c r="H16" i="5" s="1"/>
  <c r="F17" i="5"/>
  <c r="H17" i="5" s="1"/>
  <c r="F18" i="5"/>
  <c r="H18" i="5" s="1"/>
  <c r="F19" i="5"/>
  <c r="H19" i="5" s="1"/>
  <c r="F20" i="5"/>
  <c r="H20" i="5" s="1"/>
  <c r="F21" i="5"/>
  <c r="H21" i="5" s="1"/>
  <c r="F22" i="5"/>
  <c r="H22" i="5" s="1"/>
  <c r="F23" i="5"/>
  <c r="H23" i="5" s="1"/>
  <c r="F24" i="5"/>
  <c r="H24" i="5" s="1"/>
  <c r="F25" i="5"/>
  <c r="H25" i="5" s="1"/>
  <c r="F26" i="5"/>
  <c r="H26" i="5" s="1"/>
  <c r="F27" i="5"/>
  <c r="H27" i="5" s="1"/>
  <c r="F28" i="5"/>
  <c r="H28" i="5" s="1"/>
  <c r="F29" i="5"/>
  <c r="H29" i="5" s="1"/>
  <c r="F30" i="5"/>
  <c r="H30" i="5" s="1"/>
  <c r="F31" i="5"/>
  <c r="H31" i="5" s="1"/>
  <c r="F32" i="5"/>
  <c r="H32" i="5" s="1"/>
  <c r="F33" i="5"/>
  <c r="H33" i="5" s="1"/>
  <c r="F34" i="5"/>
  <c r="H34" i="5" s="1"/>
  <c r="F35" i="5"/>
  <c r="H35" i="5" s="1"/>
  <c r="F36" i="5"/>
  <c r="H36" i="5" s="1"/>
  <c r="F37" i="5"/>
  <c r="H37" i="5" s="1"/>
  <c r="F38" i="5"/>
  <c r="H38" i="5" s="1"/>
  <c r="F39" i="5"/>
  <c r="H39" i="5" s="1"/>
  <c r="F40" i="5"/>
  <c r="H40" i="5" s="1"/>
  <c r="F41" i="5"/>
  <c r="H41" i="5" s="1"/>
  <c r="F42" i="5"/>
  <c r="H42" i="5" s="1"/>
  <c r="F43" i="5"/>
  <c r="H43" i="5" s="1"/>
  <c r="F44" i="5"/>
  <c r="H44" i="5" s="1"/>
  <c r="F45" i="5"/>
  <c r="H45" i="5" s="1"/>
  <c r="F46" i="5"/>
  <c r="H46" i="5" s="1"/>
  <c r="F47" i="5"/>
  <c r="H47" i="5" s="1"/>
  <c r="F48" i="5"/>
  <c r="H48" i="5" s="1"/>
  <c r="F49" i="5"/>
  <c r="H49" i="5" s="1"/>
  <c r="F50" i="5"/>
  <c r="H50" i="5" s="1"/>
  <c r="F51" i="5"/>
  <c r="H51" i="5" s="1"/>
  <c r="F52" i="5"/>
  <c r="H52" i="5" s="1"/>
  <c r="F53" i="5"/>
  <c r="H53" i="5" s="1"/>
  <c r="F54" i="5"/>
  <c r="H54" i="5" s="1"/>
  <c r="F55" i="5"/>
  <c r="H55" i="5" s="1"/>
  <c r="F56" i="5"/>
  <c r="H56" i="5" s="1"/>
  <c r="F57" i="5"/>
  <c r="H57" i="5" s="1"/>
  <c r="F58" i="5"/>
  <c r="H58" i="5" s="1"/>
  <c r="F59" i="5"/>
  <c r="H59" i="5" s="1"/>
  <c r="F60" i="5"/>
  <c r="H60" i="5" s="1"/>
  <c r="F61" i="5"/>
  <c r="H61" i="5" s="1"/>
  <c r="F62" i="5"/>
  <c r="H62" i="5" s="1"/>
  <c r="F63" i="5"/>
  <c r="H63" i="5" s="1"/>
  <c r="F64" i="5"/>
  <c r="H64" i="5" s="1"/>
  <c r="F65" i="5"/>
  <c r="H65" i="5" s="1"/>
  <c r="F66" i="5"/>
  <c r="H66" i="5" s="1"/>
  <c r="F67" i="5"/>
  <c r="H67" i="5" s="1"/>
  <c r="F68" i="5"/>
  <c r="H68" i="5" s="1"/>
  <c r="F69" i="5"/>
  <c r="H69" i="5" s="1"/>
  <c r="F70" i="5"/>
  <c r="H70" i="5" s="1"/>
  <c r="F71" i="5"/>
  <c r="H71" i="5" s="1"/>
  <c r="F72" i="5"/>
  <c r="H72" i="5" s="1"/>
  <c r="F73" i="5"/>
  <c r="H73" i="5" s="1"/>
  <c r="F74" i="5"/>
  <c r="H74" i="5" s="1"/>
  <c r="F75" i="5"/>
  <c r="H75" i="5" s="1"/>
  <c r="F76" i="5"/>
  <c r="H76" i="5" s="1"/>
  <c r="F77" i="5"/>
  <c r="H77" i="5" s="1"/>
  <c r="F78" i="5"/>
  <c r="H78" i="5" s="1"/>
  <c r="F79" i="5"/>
  <c r="H79" i="5" s="1"/>
  <c r="F80" i="5"/>
  <c r="H80" i="5" s="1"/>
  <c r="F81" i="5"/>
  <c r="H81" i="5" s="1"/>
  <c r="F6" i="5"/>
  <c r="H6" i="5" s="1"/>
  <c r="F5" i="4"/>
  <c r="F6" i="4" s="1"/>
  <c r="H17" i="3"/>
  <c r="F7" i="3"/>
  <c r="H7" i="3" s="1"/>
  <c r="F8" i="3"/>
  <c r="H8" i="3" s="1"/>
  <c r="F9" i="3"/>
  <c r="H9" i="3" s="1"/>
  <c r="F10" i="3"/>
  <c r="H10" i="3" s="1"/>
  <c r="F11" i="3"/>
  <c r="H11" i="3" s="1"/>
  <c r="F12" i="3"/>
  <c r="H12" i="3" s="1"/>
  <c r="F13" i="3"/>
  <c r="H13" i="3" s="1"/>
  <c r="F14" i="3"/>
  <c r="H14" i="3" s="1"/>
  <c r="F15" i="3"/>
  <c r="H15" i="3" s="1"/>
  <c r="F16" i="3"/>
  <c r="H16" i="3" s="1"/>
  <c r="F17" i="3"/>
  <c r="F18" i="3"/>
  <c r="H18" i="3" s="1"/>
  <c r="F19" i="3"/>
  <c r="H19" i="3" s="1"/>
  <c r="F6" i="3"/>
  <c r="H6" i="3" s="1"/>
  <c r="H8" i="2"/>
  <c r="H3" i="2"/>
  <c r="F4" i="2"/>
  <c r="F5" i="2"/>
  <c r="H5" i="2" s="1"/>
  <c r="F6" i="2"/>
  <c r="H6" i="2" s="1"/>
  <c r="F7" i="2"/>
  <c r="H7" i="2" s="1"/>
  <c r="F8" i="2"/>
  <c r="F9" i="2"/>
  <c r="H9" i="2" s="1"/>
  <c r="F10" i="2"/>
  <c r="H10" i="2" s="1"/>
  <c r="F11" i="2"/>
  <c r="H11" i="2" s="1"/>
  <c r="F12" i="2"/>
  <c r="H12" i="2" s="1"/>
  <c r="F13" i="2"/>
  <c r="H13" i="2" s="1"/>
  <c r="F14" i="2"/>
  <c r="H14" i="2" s="1"/>
  <c r="F15" i="2"/>
  <c r="H15" i="2" s="1"/>
  <c r="F16" i="2"/>
  <c r="H16" i="2" s="1"/>
  <c r="F17" i="2"/>
  <c r="H17" i="2" s="1"/>
  <c r="F18" i="2"/>
  <c r="H18" i="2" s="1"/>
  <c r="F19" i="2"/>
  <c r="H19" i="2" s="1"/>
  <c r="F3" i="2"/>
  <c r="H78" i="1"/>
  <c r="H79" i="1"/>
  <c r="H102" i="1"/>
  <c r="F6" i="1"/>
  <c r="H6" i="1" s="1"/>
  <c r="F7" i="1"/>
  <c r="H7" i="1" s="1"/>
  <c r="F8" i="1"/>
  <c r="H8" i="1" s="1"/>
  <c r="F9" i="1"/>
  <c r="H9" i="1" s="1"/>
  <c r="F10" i="1"/>
  <c r="H10" i="1" s="1"/>
  <c r="F11" i="1"/>
  <c r="H11" i="1" s="1"/>
  <c r="F12" i="1"/>
  <c r="H12" i="1" s="1"/>
  <c r="F13" i="1"/>
  <c r="H13" i="1" s="1"/>
  <c r="F14" i="1"/>
  <c r="H14" i="1" s="1"/>
  <c r="F15" i="1"/>
  <c r="H15" i="1" s="1"/>
  <c r="F16" i="1"/>
  <c r="H16" i="1" s="1"/>
  <c r="F17" i="1"/>
  <c r="H17" i="1" s="1"/>
  <c r="F18" i="1"/>
  <c r="H18" i="1" s="1"/>
  <c r="F19" i="1"/>
  <c r="H19" i="1" s="1"/>
  <c r="F20" i="1"/>
  <c r="H20" i="1" s="1"/>
  <c r="F21" i="1"/>
  <c r="H21" i="1" s="1"/>
  <c r="F22" i="1"/>
  <c r="H22" i="1" s="1"/>
  <c r="F23" i="1"/>
  <c r="H23" i="1" s="1"/>
  <c r="F24" i="1"/>
  <c r="H24" i="1" s="1"/>
  <c r="F25" i="1"/>
  <c r="H25" i="1" s="1"/>
  <c r="F26" i="1"/>
  <c r="H26" i="1" s="1"/>
  <c r="F27" i="1"/>
  <c r="H27" i="1" s="1"/>
  <c r="F28" i="1"/>
  <c r="H28" i="1" s="1"/>
  <c r="F29" i="1"/>
  <c r="H29" i="1" s="1"/>
  <c r="F30" i="1"/>
  <c r="H30" i="1" s="1"/>
  <c r="F31" i="1"/>
  <c r="H31" i="1" s="1"/>
  <c r="F32" i="1"/>
  <c r="H32" i="1" s="1"/>
  <c r="F33" i="1"/>
  <c r="H33" i="1" s="1"/>
  <c r="F34" i="1"/>
  <c r="H34" i="1" s="1"/>
  <c r="F35" i="1"/>
  <c r="H35" i="1" s="1"/>
  <c r="F36" i="1"/>
  <c r="H36" i="1" s="1"/>
  <c r="F37" i="1"/>
  <c r="H37" i="1" s="1"/>
  <c r="F38" i="1"/>
  <c r="H38" i="1" s="1"/>
  <c r="F39" i="1"/>
  <c r="H39" i="1" s="1"/>
  <c r="F40" i="1"/>
  <c r="H40" i="1" s="1"/>
  <c r="F41" i="1"/>
  <c r="H41" i="1" s="1"/>
  <c r="F42" i="1"/>
  <c r="H42" i="1" s="1"/>
  <c r="F43" i="1"/>
  <c r="H43" i="1" s="1"/>
  <c r="F44" i="1"/>
  <c r="H44" i="1" s="1"/>
  <c r="F45" i="1"/>
  <c r="H45" i="1" s="1"/>
  <c r="F46" i="1"/>
  <c r="H46" i="1" s="1"/>
  <c r="F47" i="1"/>
  <c r="H47" i="1" s="1"/>
  <c r="F48" i="1"/>
  <c r="H48" i="1" s="1"/>
  <c r="F49" i="1"/>
  <c r="H49" i="1" s="1"/>
  <c r="F50" i="1"/>
  <c r="H50" i="1" s="1"/>
  <c r="F51" i="1"/>
  <c r="H51" i="1" s="1"/>
  <c r="F52" i="1"/>
  <c r="H52" i="1" s="1"/>
  <c r="F53" i="1"/>
  <c r="H53" i="1" s="1"/>
  <c r="F54" i="1"/>
  <c r="H54" i="1" s="1"/>
  <c r="F55" i="1"/>
  <c r="H55" i="1" s="1"/>
  <c r="F56" i="1"/>
  <c r="H56" i="1" s="1"/>
  <c r="F57" i="1"/>
  <c r="H57" i="1" s="1"/>
  <c r="F58" i="1"/>
  <c r="H58" i="1" s="1"/>
  <c r="F59" i="1"/>
  <c r="H59" i="1" s="1"/>
  <c r="F60" i="1"/>
  <c r="H60" i="1" s="1"/>
  <c r="F61" i="1"/>
  <c r="H61" i="1" s="1"/>
  <c r="F62" i="1"/>
  <c r="H62" i="1" s="1"/>
  <c r="F63" i="1"/>
  <c r="H63" i="1" s="1"/>
  <c r="F64" i="1"/>
  <c r="H64" i="1" s="1"/>
  <c r="F65" i="1"/>
  <c r="H65" i="1" s="1"/>
  <c r="F66" i="1"/>
  <c r="H66" i="1" s="1"/>
  <c r="F67" i="1"/>
  <c r="H67" i="1" s="1"/>
  <c r="F68" i="1"/>
  <c r="H68" i="1" s="1"/>
  <c r="F69" i="1"/>
  <c r="H69" i="1" s="1"/>
  <c r="F70" i="1"/>
  <c r="H70" i="1" s="1"/>
  <c r="F71" i="1"/>
  <c r="H71" i="1" s="1"/>
  <c r="F72" i="1"/>
  <c r="H72" i="1" s="1"/>
  <c r="F73" i="1"/>
  <c r="H73" i="1" s="1"/>
  <c r="F74" i="1"/>
  <c r="H74" i="1" s="1"/>
  <c r="F75" i="1"/>
  <c r="H75" i="1" s="1"/>
  <c r="F76" i="1"/>
  <c r="H76" i="1" s="1"/>
  <c r="F77" i="1"/>
  <c r="H77" i="1" s="1"/>
  <c r="F78" i="1"/>
  <c r="F79" i="1"/>
  <c r="F80" i="1"/>
  <c r="H80" i="1" s="1"/>
  <c r="F81" i="1"/>
  <c r="H81" i="1" s="1"/>
  <c r="F82" i="1"/>
  <c r="H82" i="1" s="1"/>
  <c r="F83" i="1"/>
  <c r="H83" i="1" s="1"/>
  <c r="F84" i="1"/>
  <c r="H84" i="1" s="1"/>
  <c r="F85" i="1"/>
  <c r="H85" i="1" s="1"/>
  <c r="F86" i="1"/>
  <c r="H86" i="1" s="1"/>
  <c r="F87" i="1"/>
  <c r="H87" i="1" s="1"/>
  <c r="F88" i="1"/>
  <c r="H88" i="1" s="1"/>
  <c r="F89" i="1"/>
  <c r="H89" i="1" s="1"/>
  <c r="F90" i="1"/>
  <c r="H90" i="1" s="1"/>
  <c r="F91" i="1"/>
  <c r="H91" i="1" s="1"/>
  <c r="F92" i="1"/>
  <c r="H92" i="1" s="1"/>
  <c r="F93" i="1"/>
  <c r="H93" i="1" s="1"/>
  <c r="F94" i="1"/>
  <c r="H94" i="1" s="1"/>
  <c r="F95" i="1"/>
  <c r="H95" i="1" s="1"/>
  <c r="F96" i="1"/>
  <c r="H96" i="1" s="1"/>
  <c r="F97" i="1"/>
  <c r="H97" i="1" s="1"/>
  <c r="F98" i="1"/>
  <c r="H98" i="1" s="1"/>
  <c r="F99" i="1"/>
  <c r="H99" i="1" s="1"/>
  <c r="F100" i="1"/>
  <c r="H100" i="1" s="1"/>
  <c r="F101" i="1"/>
  <c r="H101" i="1" s="1"/>
  <c r="F102" i="1"/>
  <c r="F103" i="1"/>
  <c r="H103" i="1" s="1"/>
  <c r="F104" i="1"/>
  <c r="H104" i="1" s="1"/>
  <c r="F105" i="1"/>
  <c r="H105" i="1" s="1"/>
  <c r="F5" i="1"/>
  <c r="H5" i="1" s="1"/>
  <c r="F8" i="17" l="1"/>
  <c r="H8" i="17"/>
  <c r="I6" i="16"/>
  <c r="H6" i="16"/>
  <c r="G31" i="15"/>
  <c r="I5" i="15"/>
  <c r="I31" i="15" s="1"/>
  <c r="F17" i="9"/>
  <c r="H5" i="9"/>
  <c r="H17" i="9"/>
  <c r="F9" i="14"/>
  <c r="H5" i="14"/>
  <c r="H9" i="14" s="1"/>
  <c r="H82" i="5"/>
  <c r="H5" i="4"/>
  <c r="H20" i="3"/>
  <c r="F20" i="3"/>
  <c r="F20" i="2"/>
  <c r="H4" i="2"/>
  <c r="H20" i="2" s="1"/>
  <c r="F106" i="1"/>
  <c r="F39" i="13" l="1"/>
  <c r="F82" i="5"/>
  <c r="H39" i="13" l="1"/>
  <c r="F6" i="7" l="1"/>
  <c r="H6" i="7" s="1"/>
  <c r="H9" i="7" s="1"/>
  <c r="D99" i="1" l="1"/>
  <c r="H106" i="1" l="1"/>
  <c r="F160" i="8" l="1"/>
  <c r="H160" i="8" s="1"/>
  <c r="F159" i="8"/>
  <c r="H159" i="8" s="1"/>
  <c r="F158" i="8"/>
  <c r="H158" i="8" s="1"/>
  <c r="F157" i="8"/>
  <c r="H157" i="8" s="1"/>
  <c r="F156" i="8"/>
  <c r="H156" i="8" s="1"/>
  <c r="F155" i="8"/>
  <c r="H155" i="8" s="1"/>
  <c r="F154" i="8"/>
  <c r="H154" i="8" s="1"/>
  <c r="F153" i="8"/>
  <c r="H153" i="8" s="1"/>
  <c r="F152" i="8"/>
  <c r="H152" i="8" s="1"/>
  <c r="F151" i="8"/>
  <c r="H151" i="8" s="1"/>
  <c r="F150" i="8"/>
  <c r="H150" i="8" s="1"/>
  <c r="F149" i="8"/>
  <c r="H149" i="8" s="1"/>
  <c r="F148" i="8"/>
  <c r="H148" i="8" s="1"/>
  <c r="F147" i="8"/>
  <c r="H147" i="8" s="1"/>
  <c r="F146" i="8"/>
  <c r="H146" i="8" s="1"/>
  <c r="F145" i="8"/>
  <c r="H145" i="8" s="1"/>
  <c r="F144" i="8"/>
  <c r="H144" i="8" s="1"/>
  <c r="F143" i="8"/>
  <c r="H143" i="8" s="1"/>
  <c r="F142" i="8"/>
  <c r="H142" i="8" s="1"/>
  <c r="F141" i="8"/>
  <c r="H141" i="8" s="1"/>
  <c r="F140" i="8"/>
  <c r="H140" i="8" s="1"/>
  <c r="F139" i="8"/>
  <c r="H139" i="8" s="1"/>
  <c r="F138" i="8"/>
  <c r="H138" i="8" s="1"/>
  <c r="F137" i="8"/>
  <c r="H137" i="8" s="1"/>
  <c r="F136" i="8"/>
  <c r="H136" i="8" s="1"/>
  <c r="F135" i="8"/>
  <c r="H135" i="8" s="1"/>
  <c r="F134" i="8"/>
  <c r="H134" i="8" s="1"/>
  <c r="F133" i="8"/>
  <c r="H133" i="8" s="1"/>
  <c r="F132" i="8"/>
  <c r="H132" i="8" s="1"/>
  <c r="F131" i="8"/>
  <c r="H131" i="8" s="1"/>
  <c r="F130" i="8"/>
  <c r="H130" i="8" s="1"/>
  <c r="F129" i="8"/>
  <c r="H129" i="8" s="1"/>
  <c r="F128" i="8"/>
  <c r="H128" i="8" s="1"/>
  <c r="F127" i="8"/>
  <c r="H127" i="8" s="1"/>
  <c r="F126" i="8"/>
  <c r="H126" i="8" s="1"/>
  <c r="F125" i="8"/>
  <c r="H125" i="8" s="1"/>
  <c r="F124" i="8"/>
  <c r="H124" i="8" s="1"/>
  <c r="F123" i="8"/>
  <c r="H123" i="8" s="1"/>
  <c r="F122" i="8"/>
  <c r="H122" i="8" s="1"/>
  <c r="F121" i="8"/>
  <c r="H121" i="8" s="1"/>
  <c r="F120" i="8"/>
  <c r="H120" i="8" s="1"/>
  <c r="F119" i="8"/>
  <c r="H119" i="8" s="1"/>
  <c r="F118" i="8"/>
  <c r="H118" i="8" s="1"/>
  <c r="F117" i="8"/>
  <c r="H117" i="8" s="1"/>
  <c r="F116" i="8"/>
  <c r="H116" i="8" s="1"/>
  <c r="F115" i="8"/>
  <c r="H115" i="8" s="1"/>
  <c r="F114" i="8"/>
  <c r="H114" i="8" s="1"/>
  <c r="F113" i="8"/>
  <c r="H113" i="8" s="1"/>
  <c r="F112" i="8"/>
  <c r="H112" i="8" s="1"/>
  <c r="F111" i="8"/>
  <c r="H111" i="8" s="1"/>
  <c r="F110" i="8"/>
  <c r="H110" i="8" s="1"/>
  <c r="F109" i="8"/>
  <c r="H109" i="8" s="1"/>
  <c r="F108" i="8"/>
  <c r="H108" i="8" s="1"/>
  <c r="F107" i="8"/>
  <c r="H107" i="8" s="1"/>
  <c r="F106" i="8"/>
  <c r="H106" i="8" s="1"/>
  <c r="F105" i="8"/>
  <c r="H105" i="8" s="1"/>
  <c r="F104" i="8"/>
  <c r="H104" i="8" s="1"/>
  <c r="F103" i="8"/>
  <c r="H103" i="8" s="1"/>
  <c r="F102" i="8"/>
  <c r="H102" i="8" s="1"/>
  <c r="F101" i="8"/>
  <c r="H101" i="8" s="1"/>
  <c r="F100" i="8"/>
  <c r="H100" i="8" s="1"/>
  <c r="F99" i="8"/>
  <c r="H99" i="8" s="1"/>
  <c r="F98" i="8"/>
  <c r="H98" i="8" s="1"/>
  <c r="F97" i="8"/>
  <c r="H97" i="8" s="1"/>
  <c r="F96" i="8"/>
  <c r="H96" i="8" s="1"/>
  <c r="F95" i="8"/>
  <c r="H95" i="8" s="1"/>
  <c r="F94" i="8"/>
  <c r="H94" i="8" s="1"/>
  <c r="F93" i="8"/>
  <c r="H93" i="8" s="1"/>
  <c r="F92" i="8"/>
  <c r="H92" i="8" s="1"/>
  <c r="F91" i="8"/>
  <c r="H91" i="8" s="1"/>
  <c r="F90" i="8"/>
  <c r="H90" i="8" s="1"/>
  <c r="F89" i="8"/>
  <c r="H89" i="8" s="1"/>
  <c r="F88" i="8"/>
  <c r="H88" i="8" s="1"/>
  <c r="F87" i="8"/>
  <c r="H87" i="8" s="1"/>
  <c r="F86" i="8"/>
  <c r="H86" i="8" s="1"/>
  <c r="F85" i="8"/>
  <c r="H85" i="8" s="1"/>
  <c r="F84" i="8"/>
  <c r="H84" i="8" s="1"/>
  <c r="F83" i="8"/>
  <c r="H83" i="8" s="1"/>
  <c r="F82" i="8"/>
  <c r="H82" i="8" s="1"/>
  <c r="F81" i="8"/>
  <c r="H81" i="8" s="1"/>
  <c r="F80" i="8"/>
  <c r="H80" i="8" s="1"/>
  <c r="F79" i="8"/>
  <c r="H79" i="8" s="1"/>
  <c r="F78" i="8"/>
  <c r="H78" i="8" s="1"/>
  <c r="F77" i="8"/>
  <c r="H77" i="8" s="1"/>
  <c r="F76" i="8"/>
  <c r="H76" i="8" s="1"/>
  <c r="F75" i="8"/>
  <c r="H75" i="8" s="1"/>
  <c r="F74" i="8"/>
  <c r="H74" i="8" s="1"/>
  <c r="F73" i="8"/>
  <c r="H73" i="8" s="1"/>
  <c r="F72" i="8"/>
  <c r="H72" i="8" s="1"/>
  <c r="F71" i="8"/>
  <c r="H71" i="8" s="1"/>
  <c r="F70" i="8"/>
  <c r="H70" i="8" s="1"/>
  <c r="F69" i="8"/>
  <c r="H69" i="8" s="1"/>
  <c r="F68" i="8"/>
  <c r="H68" i="8" s="1"/>
  <c r="F67" i="8"/>
  <c r="H67" i="8" s="1"/>
  <c r="F66" i="8"/>
  <c r="H66" i="8" s="1"/>
  <c r="F65" i="8"/>
  <c r="H65" i="8" s="1"/>
  <c r="F64" i="8"/>
  <c r="H64" i="8" s="1"/>
  <c r="F63" i="8"/>
  <c r="H63" i="8" s="1"/>
  <c r="F62" i="8"/>
  <c r="H62" i="8" s="1"/>
  <c r="F61" i="8"/>
  <c r="H61" i="8" s="1"/>
  <c r="F60" i="8"/>
  <c r="H60" i="8" s="1"/>
  <c r="F162" i="7"/>
  <c r="H162" i="7" s="1"/>
  <c r="F161" i="7"/>
  <c r="H161" i="7" s="1"/>
  <c r="F160" i="7"/>
  <c r="H160" i="7" s="1"/>
  <c r="F159" i="7"/>
  <c r="H159" i="7" s="1"/>
  <c r="F158" i="7"/>
  <c r="H158" i="7" s="1"/>
  <c r="F157" i="7"/>
  <c r="H157" i="7" s="1"/>
  <c r="F156" i="7"/>
  <c r="H156" i="7" s="1"/>
  <c r="F155" i="7"/>
  <c r="H155" i="7" s="1"/>
  <c r="F154" i="7"/>
  <c r="H154" i="7" s="1"/>
  <c r="F153" i="7"/>
  <c r="H153" i="7" s="1"/>
  <c r="F152" i="7"/>
  <c r="H152" i="7" s="1"/>
  <c r="F151" i="7"/>
  <c r="H151" i="7" s="1"/>
  <c r="F150" i="7"/>
  <c r="H150" i="7" s="1"/>
  <c r="F149" i="7"/>
  <c r="H149" i="7" s="1"/>
  <c r="F148" i="7"/>
  <c r="H148" i="7" s="1"/>
  <c r="F147" i="7"/>
  <c r="H147" i="7" s="1"/>
  <c r="F146" i="7"/>
  <c r="H146" i="7" s="1"/>
  <c r="F145" i="7"/>
  <c r="H145" i="7" s="1"/>
  <c r="F144" i="7"/>
  <c r="H144" i="7" s="1"/>
  <c r="F143" i="7"/>
  <c r="H143" i="7" s="1"/>
  <c r="F142" i="7"/>
  <c r="H142" i="7" s="1"/>
  <c r="F141" i="7"/>
  <c r="H141" i="7" s="1"/>
  <c r="F140" i="7"/>
  <c r="H140" i="7" s="1"/>
  <c r="F139" i="7"/>
  <c r="H139" i="7" s="1"/>
  <c r="F138" i="7"/>
  <c r="H138" i="7" s="1"/>
  <c r="F137" i="7"/>
  <c r="H137" i="7" s="1"/>
  <c r="F136" i="7"/>
  <c r="H136" i="7" s="1"/>
  <c r="F135" i="7"/>
  <c r="H135" i="7" s="1"/>
  <c r="F134" i="7"/>
  <c r="H134" i="7" s="1"/>
  <c r="F133" i="7"/>
  <c r="H133" i="7" s="1"/>
  <c r="F132" i="7"/>
  <c r="H132" i="7" s="1"/>
  <c r="F131" i="7"/>
  <c r="H131" i="7" s="1"/>
  <c r="F130" i="7"/>
  <c r="H130" i="7" s="1"/>
  <c r="F129" i="7"/>
  <c r="H129" i="7" s="1"/>
  <c r="F128" i="7"/>
  <c r="H128" i="7" s="1"/>
  <c r="F127" i="7"/>
  <c r="H127" i="7" s="1"/>
  <c r="F126" i="7"/>
  <c r="H126" i="7" s="1"/>
  <c r="F125" i="7"/>
  <c r="H125" i="7" s="1"/>
  <c r="F124" i="7"/>
  <c r="H124" i="7" s="1"/>
  <c r="F123" i="7"/>
  <c r="H123" i="7" s="1"/>
  <c r="F122" i="7"/>
  <c r="H122" i="7" s="1"/>
  <c r="F121" i="7"/>
  <c r="H121" i="7" s="1"/>
  <c r="F120" i="7"/>
  <c r="H120" i="7" s="1"/>
  <c r="F119" i="7"/>
  <c r="H119" i="7" s="1"/>
  <c r="F118" i="7"/>
  <c r="H118" i="7" s="1"/>
  <c r="F117" i="7"/>
  <c r="H117" i="7" s="1"/>
  <c r="F116" i="7"/>
  <c r="H116" i="7" s="1"/>
  <c r="F115" i="7"/>
  <c r="H115" i="7" s="1"/>
  <c r="F114" i="7"/>
  <c r="H114" i="7" s="1"/>
  <c r="F113" i="7"/>
  <c r="H113" i="7" s="1"/>
  <c r="F112" i="7"/>
  <c r="H112" i="7" s="1"/>
  <c r="F111" i="7"/>
  <c r="H111" i="7" s="1"/>
  <c r="F110" i="7"/>
  <c r="H110" i="7" s="1"/>
  <c r="F109" i="7"/>
  <c r="H109" i="7" s="1"/>
  <c r="F108" i="7"/>
  <c r="H108" i="7" s="1"/>
  <c r="F107" i="7"/>
  <c r="H107" i="7" s="1"/>
  <c r="F106" i="7"/>
  <c r="H106" i="7" s="1"/>
  <c r="F105" i="7"/>
  <c r="H105" i="7" s="1"/>
  <c r="F104" i="7"/>
  <c r="H104" i="7" s="1"/>
  <c r="F103" i="7"/>
  <c r="H103" i="7" s="1"/>
  <c r="F102" i="7"/>
  <c r="H102" i="7" s="1"/>
  <c r="F101" i="7"/>
  <c r="H101" i="7" s="1"/>
  <c r="F100" i="7"/>
  <c r="H100" i="7" s="1"/>
  <c r="F99" i="7"/>
  <c r="H99" i="7" s="1"/>
  <c r="F98" i="7"/>
  <c r="H98" i="7" s="1"/>
  <c r="F97" i="7"/>
  <c r="H97" i="7" s="1"/>
  <c r="F96" i="7"/>
  <c r="H96" i="7" s="1"/>
  <c r="F95" i="7"/>
  <c r="H95" i="7" s="1"/>
  <c r="F94" i="7"/>
  <c r="H94" i="7" s="1"/>
  <c r="F93" i="7"/>
  <c r="H93" i="7" s="1"/>
  <c r="F92" i="7"/>
  <c r="H92" i="7" s="1"/>
  <c r="F91" i="7"/>
  <c r="H91" i="7" s="1"/>
  <c r="F90" i="7"/>
  <c r="H90" i="7" s="1"/>
  <c r="F89" i="7"/>
  <c r="H89" i="7" s="1"/>
  <c r="F88" i="7"/>
  <c r="H88" i="7" s="1"/>
  <c r="F87" i="7"/>
  <c r="H87" i="7" s="1"/>
  <c r="F86" i="7"/>
  <c r="H86" i="7" s="1"/>
  <c r="F85" i="7"/>
  <c r="H85" i="7" s="1"/>
  <c r="F84" i="7"/>
  <c r="H84" i="7" s="1"/>
  <c r="F83" i="7"/>
  <c r="H83" i="7" s="1"/>
  <c r="F82" i="7"/>
  <c r="H82" i="7" s="1"/>
  <c r="F81" i="7"/>
  <c r="H81" i="7" s="1"/>
  <c r="F80" i="7"/>
  <c r="H80" i="7" s="1"/>
  <c r="F79" i="7"/>
  <c r="H79" i="7" s="1"/>
  <c r="F78" i="7"/>
  <c r="H78" i="7" s="1"/>
  <c r="F77" i="7"/>
  <c r="H77" i="7" s="1"/>
  <c r="F76" i="7"/>
  <c r="H76" i="7" s="1"/>
  <c r="F75" i="7"/>
  <c r="H75" i="7" s="1"/>
  <c r="F74" i="7"/>
  <c r="H74" i="7" s="1"/>
  <c r="F73" i="7"/>
  <c r="H73" i="7" s="1"/>
  <c r="F72" i="7"/>
  <c r="H72" i="7" s="1"/>
  <c r="F71" i="7"/>
  <c r="H71" i="7" s="1"/>
  <c r="F70" i="7"/>
  <c r="H70" i="7" s="1"/>
  <c r="F69" i="7"/>
  <c r="H69" i="7" s="1"/>
  <c r="F68" i="7"/>
  <c r="H68" i="7" s="1"/>
  <c r="F67" i="7"/>
  <c r="H67" i="7" s="1"/>
  <c r="F66" i="7"/>
  <c r="H66" i="7" s="1"/>
  <c r="F65" i="7"/>
  <c r="H65" i="7" s="1"/>
  <c r="F64" i="7"/>
  <c r="H64" i="7" s="1"/>
  <c r="F63" i="7"/>
  <c r="H63" i="7" s="1"/>
  <c r="F62" i="7"/>
  <c r="H62" i="7" s="1"/>
  <c r="F9" i="7"/>
  <c r="H6" i="4"/>
</calcChain>
</file>

<file path=xl/sharedStrings.xml><?xml version="1.0" encoding="utf-8"?>
<sst xmlns="http://schemas.openxmlformats.org/spreadsheetml/2006/main" count="809" uniqueCount="422">
  <si>
    <t>l.p.</t>
  </si>
  <si>
    <t>Przedmiot zamówienia</t>
  </si>
  <si>
    <t>j.m.</t>
  </si>
  <si>
    <t>ilość</t>
  </si>
  <si>
    <t>cena jednostkowa w netto</t>
  </si>
  <si>
    <t>wartość netto</t>
  </si>
  <si>
    <t>stawka vat</t>
  </si>
  <si>
    <t>wartość brutto</t>
  </si>
  <si>
    <t>kod EAN lub nr katalogowy</t>
  </si>
  <si>
    <t>opakowanie po 100 szt.</t>
  </si>
  <si>
    <t>Strzykawka dwuczęściowa 5 ml z rozszerzeniem skali do 10% do jednorazowego użytku. Wykonana z polipropytlenu/polietylenu, przeźroczysta komora. Wysoki kontrast podziałki. Trwałe oznaczenia w kolorze czarnym. Nazwa oraz logo producenta na cylindrze do identyfikacji. Idealna czytelność. Owalny ożebrowany kołnierz komory zapewniający pewny uchwyt i zapobiegający obracaniu w ręce. Bezpieczna blokada zapobiegająca niekontrolowanemu wysunięciu tłoka z komory. Minimalna objętość resztkowa. Opakowanie zbiorcze a`100 sztuk z kolorowym oznaczeniem rozmiaru. Bez zawartości lateksu, niepirogenna, nietoksyczna. Sterylizowana tlenkiem etylenu. Bez zawartości lateksu, DEHP i PCV</t>
  </si>
  <si>
    <t>Strzykawka dwuczęściowa 10 ml z rozszerzeniem skali do 10% do jednorazowego użytku. Wykonana z polipropylenu/polietylenu, przeźroczysta komora. Wysoki kontrast podziałki. Trwałe oznaczenia w kolorze czarnym. Nazwa oraz logo producenta na cylindrze do identyfikacji. Idealna czytelność. Owalny ożebrowany kołnierz komory zapewniający pewny uchwyt i zapobiegający obracaniu w ręce. Bezpieczna blokada zapobiegająca niekontrolowanemu wysunięciu tłoka z komory. Minimalna objętość resztkowa. Opakowanie zbiorcze a`100 sztuk z kolorowym oznaczeniem rozmiaru. Bez zawartości lateksu, niepirogenna, nietoksyczna. Sterylizowana tlenkiem etylenu. Bez zawartości lateksu, DEHPi PCV</t>
  </si>
  <si>
    <t>Strzykawka dwuczęściowa 20 ml z rozszerzeniem skali do 10% do jednorazowego użytku. Wykonana z polipropytlenu/polietylenu, przeźroczysta komora. Wysoki kontrast podziałki. Trwałe oznaczenia w kolorze czarnym. Nazwa oraz logo producenta na cylindrze do identyfikacji. Idealna czytelność. Owalny ożebrowany kołnierz komory zapewniający pewny uchwyt i zapobiegający obracaniu w ręce. Bezpieczna blokada zapobiegająca niekontrolowanemu wysunięciu tłoka z komory. Minimalna objętość resztkowa. Opakowanie zbiorcze  a'50 sztuk z kolorowym oznaczeniem rozmiaru. Bez zawartości lateksu, niepirogenna, nietoksyczna. Sterylizowana tlenkiem etylenu. Bez zawartości lateksu, Dehp i Pcv</t>
  </si>
  <si>
    <t>opakowanie po 50 szt.</t>
  </si>
  <si>
    <t>Strzykawka o obj. 50 ml. Cewnikowa, jednorazowego użytku, jałowa trzyczęściowa wykonana z przeźroczystego cylindra, zielonego kontrastującego tłoka. Uszczelnienie w postaci podwójnego pierścienia na korku położonym na szczycie tłoka. Wyposażona w kryzę ograniczającą wysunięcie się tłoka, widoczna niezmywalna skala. Stożek cewnikowy zabezpieczony zatyczką. Na cylindrze umieszczona nazwa strzykawki i logo producenta. Przedłużona skala. Z dołączonymi dwoma łącznikami luer. Bez lateksu i ftalanów. Niepirogenna. Sterylizowana tlenkiem etylenu. Opakowanie 25 szt.</t>
  </si>
  <si>
    <t>opakowanie 25 szt.</t>
  </si>
  <si>
    <t>Strzykawka j.u. 50/60 ml do pompy infuzyjnej, kompatybilna z każdym typem pompy, strzykawka musi być wpisana w menu pompy infuzyjnej Medima S1 oraz Medima S2, strzykawka 3 częściowa z końcówką Luer-Lock, uszczelniacz na gumowym tłoku, kołnierz blokujący wypadnięcie tłoka.</t>
  </si>
  <si>
    <t>sztuka</t>
  </si>
  <si>
    <t>Strzykawka enteralna 60 ml do jednorazowego użytku z końcówką niecentryczną pakowana pojedyńczo ,sterylna  przeznaczona do żywienia enteralnego</t>
  </si>
  <si>
    <t>Strzykawka do pomp infuzyjnych bursztynowa , posiadająca 3 częściową konstrukcję , z łącznikiem Luer Lock o pojemności 50/60ml</t>
  </si>
  <si>
    <t>opakowanie po 50 sztuk</t>
  </si>
  <si>
    <t>opakowanie  po 50 szt.</t>
  </si>
  <si>
    <t>bezpieczna igła  iniekcyjna. Osłona igły aktywowana jedną ręką natychmiast po dokonanej iniekcji. Osłonka zintegrowana z igłą. Ostrze igły ścięte trójpłaszczyznowo. Nasadka igły kodowana kolorystycznie w zależności od rozmiaru. Słyszalne kliknięcie oznaczające aktywację mechanizmu zabezpieczającego. Igła pozostaje zamknięta bezpiecznie wewnątrz aktywowanej osłony. Połączenie zarówno ze strzykawkami luer jak i luer-lock. Ostrze zabezpieczone poprzez podwójny mechanizm blokady. Opakowanie typu blister-pack. Opakowanie – 50 szt.. Nietoksyczna, niepirogenna. Sterylizowana tlenkiem etylenu.. Rozmiar   0,7 x 30 mm.</t>
  </si>
  <si>
    <t>opakowania po 50  szt.</t>
  </si>
  <si>
    <t>Bezpieczna igła iniekcyjna. Osłona igły aktywowana jedną ręką natychmiast po
dokonanej iniekcji. Osłonka zintegrowana z igłą. Ostrze igły ścięte trójpłaszczyznowo. Nasadka igły kodowana kolorystycznie w zależności od rozmiaru. Słyszalne kliknięcie oznaczające aktywację mechanizmu zabezpieczającego. Igła pozostaje zamknięta bezpiecznie wewnątrz aktywowanej osłony. Połączenie zarówno ze strzykawkami luer jak i luer-lock. Ostrze zabezpieczone poprzez podwójny mechanizm blokady. Opakowanie typu blister-pack. Opakowanie – 50 szt.. Nietoksyczna, niepirogenna. Sterylizowana tlenkiem etylenu..Rozmiar 1,2 x 40 mm.</t>
  </si>
  <si>
    <t>Igły insulinowe do aparatów typu PEN, wykonane z polipropylenu, polietylenu oraz stali
nierdzewnej, dostępne w różnych rozmiarach pozwalając na dopasowanie do indywidualnych potrzeb, uniwersalna, kompatybilna z wszystkimi modelami penów, Jednorazowego użytku, niepirogenna, nie zawiera lateksu, nie zawiera ftalanów, sterylizowane tlenkiem etylenu. Opakowanie handlowe: 100 sztuk</t>
  </si>
  <si>
    <t>Igła  do leków pieniących się o specjalnej konstrukcji z końcówka o kształcie zbliżonym do skalpela, która łatwo i szybko  przebija korek fiolki, kształt igły pozwala na szybkie przygotowanie  leku przy pomocy igły o większym rozmiarze bez ryzyka zatkania się i wycięcia fragmentów gumy, z otworem bocznym, który zapobiega pienieniu się leków przez kierowanie płynu w kierunku ścianki fiolki, z nasadą dopasowana do strzykawki luer i luer-lock, w rozmiarze 18G 1,2  x 40 mm, nasada w kolorze różowym dla lepszej identyfikacji igły</t>
  </si>
  <si>
    <t>Igła do nakłuć lędżwiowych z ostrzem typu Quinke point 20G (0,9mmx90mm)</t>
  </si>
  <si>
    <t>opakowanie po 25 sztuk</t>
  </si>
  <si>
    <t>Kranik trójdrożny z przedłużaczem 10 cm, jednorazowego użytku, kranik z obrotową końcówka luer-lock, wyrażne oznaczenie  pozycji otwarte - zamkniete, wszystkie wejścia zabezpieczone korkiem, sterylny</t>
  </si>
  <si>
    <t>Kranik trójdrożny  niebieski jednorazowego użytku, kranik z obrotową końcówka luer-lock, wyrażne oznaczenie  pozycji otwarte – zamknięte, wszystkie wejścia zabezpieczone korkiem, sterylny</t>
  </si>
  <si>
    <t>Zatyczka do cewników o budowie schodkowej, jednorazowego użytku, jałowa, pakowana pojedyńczo w opakowanie papier-folia</t>
  </si>
  <si>
    <t>łącznik martwa przestrzeń podwójnie obrotowy rozciągliwy sterylny</t>
  </si>
  <si>
    <t>Łącznik  do kontroli siły odsysania kapkon, umożliwiający kontrolę odsysania, do połączenia drenów ssących, opakowanie papier - folia</t>
  </si>
  <si>
    <t>Dren do odsysania pola operacyjnego  lejek – lejek, wykonany z medycznego PCV , specjalnie wzmocnienie zapobiega zaginaniu o  długości 210 cm CH 24 pakowany pojedyńczo, sterylny Opakowanie papier - folia</t>
  </si>
  <si>
    <t>Dren tlenowy , jednorazowy, sterylny, o długości co najmniej 762 cm, wykonany z medycznego PCV, przeżroczysty, z dwiema standardowymi końcówkami złączkami wciskowymi</t>
  </si>
  <si>
    <t>Dren tlenowy, jednorazowy, sterylny, o długości 2,1 m z końcówkami uniwersalnymi</t>
  </si>
  <si>
    <t>Przedłużacz  jednorazowego użytku do pomp infuzyjnych o długości drenu L- 1500mm  bursztynowy, zakończenie typu luer lock, dren z PCV, nie zawiera lateksu ani ftalanów. Jednorazowego użytku, niepirogenny , nietoksyczny, sterylizowany tlenkiem etylenu</t>
  </si>
  <si>
    <t>Przedłużacz jednorazowego użytku do pomp infuzyjnych o długości drenu L- 1500 mm   zakończenia typu Luer-Lock , dren z PCV.,nie zawiera lateksu ani ftalanów. Jednorazowego użytku. Niepirogenny, nietoksyczny. Sterylizowany tlenkiem etylenu.  Pakowanie: 1 sztuka/blister-pack</t>
  </si>
  <si>
    <t>Jednorazowe, higieniczne podkład bibułowy 2-warstwowy , podfoliowany na rolce o szerokości 50cm x 50 m.</t>
  </si>
  <si>
    <t>rolka</t>
  </si>
  <si>
    <t>Elastyczna siatka opatrunkowa w formie rękawa rozmiar 4  długość w stanie spoczynku 10m</t>
  </si>
  <si>
    <t>Elastyczna siatka opatrunkowa w formie rękawa rozmiar 6 długość w stanie spoczynku 10m</t>
  </si>
  <si>
    <t>Elastyczna siatka opatrunkowa w formie rękawa rozmiar 8 długość w stanie spoczynku 10m</t>
  </si>
  <si>
    <t>Podkłady jednorazowe chłonne o wymiarach 60cmx90cm</t>
  </si>
  <si>
    <t>Zawór bezigłowy  Smart Site TM</t>
  </si>
  <si>
    <t>Opatrunek do mocowania wkłuć centralnych , przezroczysty rozmiarze10cmx12cm</t>
  </si>
  <si>
    <t>Szpatułka laryngologiczna drewniana. Zaokrąglone brzegi, sterylizowana tlenkiem etylenu. Pakowana indywidualnie w opakowanie papier/papier</t>
  </si>
  <si>
    <t>Przecinarka do tabletek</t>
  </si>
  <si>
    <t>Pojemniki na mocz sterylne pakowane indywidualnie</t>
  </si>
  <si>
    <t>Tacka na kieliszki do leków</t>
  </si>
  <si>
    <t>Dyspenser do kieliszków jednorazowych z możliwością zamontowania na ścianie.</t>
  </si>
  <si>
    <t>opakowanie po 90 sztuk</t>
  </si>
  <si>
    <t>Kruszarka do leków  umożliwiająca kruszenie tabletek bezpośrednio w kieliszku jednorazowym.</t>
  </si>
  <si>
    <t>Mata wejściowa  dekontaminacyjna 45x115 cm x 30 arkuszy lepnych.</t>
  </si>
  <si>
    <t>opakowanie po 20 sztuk</t>
  </si>
  <si>
    <t>Pęseta plastikowa sterylna jednorazowa,anatomiczna gotowa do użycia . Rozpiętość 12mm,długość 13cm</t>
  </si>
  <si>
    <t>Torebki papierowo-foliowe do sterlizacji rozmiar 190x330 mm pakowane po 200sztuk</t>
  </si>
  <si>
    <t>opakowanie po 200szt</t>
  </si>
  <si>
    <t>Torebki papierowo-foliowe do sterlizacji rozmiar 140x250mm pakowane po 200sztuk</t>
  </si>
  <si>
    <t>opakowania po 200 szt.</t>
  </si>
  <si>
    <t>Cewnik  do kontrolowanego odsysania górnych dróg oddechowych  CH 16</t>
  </si>
  <si>
    <t>szt.</t>
  </si>
  <si>
    <t>Worek do zbiórki moczu z portem do pobierania próbek. Do utrzymania 2 tygodnie. Pojemność 2000 ml. Wykonany z PCV. Biała tylna ścianka worka. Wyposażony w szczelny zawór typu T. Wyposażony w komorę Pasteura oraz dwa filtry hydrofobowe. Dren o długości 120 cm. Zintegrowany wieszak pasujący do okrągłych i kwadratowych łóżek. Sterylizowany tlenkiem etylenu.</t>
  </si>
  <si>
    <t>opakowanie po 1 sztuce</t>
  </si>
  <si>
    <t>opakowanie  po 30 szt.</t>
  </si>
  <si>
    <t>Gaziki do dezynfekcji skóry jednorazowe, jałowe, nasączone alkoholem pakowane po 100sztuk w pudełku</t>
  </si>
  <si>
    <t>opakowanie  po 100 szt.</t>
  </si>
  <si>
    <t>Rękawice chirurgiczne, lateksowe, bezpudrowe, sterylne, kolor naturalnego lateksu, mankiet rolowany, mikroteksturowane na całej powierzchni zewnętrznej, długość minimalna rękawicy 278mm, grubości na palcu 0,22±0,02mm, dłoni 0,19±0,01mm, mankiecie 0,17±0,01mm. Polimerowane i chlorowane obustronnie. Kształt rękawicy anatomiczny. Średnia siła zrywu przed starzeniem 19N, po starzeniu 16N. Poziom białek lateksowych: max 33μg/g- potwierdzone badaniami wg EN 455 z jednostki niezależnej, AQL: 0,65- potwierdzone badaniami wg EN 455 z jednostki niezależnej. Produkt zgodny z wymaganiami EN 455, odporne na przenikanie wirusów zgodnie z normą ASTM F1671 i EN ISO 374-5. Odporne na przenikanie: min 3 substancji chemicznych na min 2 poziomie zgodnie z EN ISO 374-1, oraz odporne na przenikanie cytostatyków zgodnie
z EN 374-3 - potwierdzone badaniami z jednostki niezależnej. Zgodne z EN 374-1,2,3. Rękawice pakowane podwójnie, opakowanie wewnętrzne papierowe z oznaczeniem rozmiaru rękawicy oraz rozróżnieniem lewej i prawej dłoni, opakowanie zewnętrzne foliowe. Sterylizowane radiacyjnie promieniami gamma. Rozmiar 7,0</t>
  </si>
  <si>
    <t>Rękawice chirurgiczne, lateksowe, bezpudrowe, sterylne, kolor naturalnego lateksu, mankiet rolowany, mikroteksturowane na całej powierzchni zewnętrznej, długość minimalna rękawicy 278mm, grubości na palcu 0,22±0,02mm, dłoni 0,19±0,01mm, mankiecie 0,17±0,01mm. Polimerowane i chlorowane obustronnie. Kształt rękawicy anatomiczny. Średnia siła zrywu przed starzeniem 19N, po starzeniu 16N. Poziom białek lateksowych: max 33μg/g- potwierdzone badaniami wg EN 455 z jednostki niezależnej, AQL: 0,65- potwierdzone badaniami wg EN 455 z jednostki niezależnej. Produkt zgodny z wymaganiami EN 455, odporne na przenikanie wirusów zgodnie z normą ASTM F1671 i EN ISO 374-5. Odporne na przenikanie: min 3 substancji chemicznych na min 2 poziomie zgodnie z EN ISO 374-1, oraz odporne na przenikanie cytostatyków zgodnie
z EN 374-3 - potwierdzone badaniami z jednostki niezależnej. Zgodne z EN 374-1,2,3. Rękawice pakowane podwójnie, opakowanie wewnętrzne papierowe z oznaczeniem rozmiaru rękawicy oraz rozróżnieniem lewej i prawej dłoni, opakowanie zewnętrzne foliowe. Sterylizowane radiacyjnie promieniami gamma. Rozmiar 7,5</t>
  </si>
  <si>
    <t>Rękawice chirurgiczne, lateksowe, bezpudrowe, sterylne, kolor naturalnego lateksu, mankiet rolowany, mikroteksturowane na całej powierzchni zewnętrznej, długość minimalna rękawicy 278mm, grubości na palcu 0,22±0,02mm, dłoni 0,19±0,01mm, mankiecie 0,17±0,01mm. Polimerowane i chlorowane obustronnie. Kształt rękawicy anatomiczny. Średnia siła zrywu przed starzeniem 19N, po starzeniu 16N. Poziom białek lateksowych: max 33μg/g- potwierdzone badaniami wg EN 455 z jednostki niezależnej, AQL: 0,65- potwierdzone badaniami wg EN 455 z jednostki niezależnej. Produkt zgodny z wymaganiami EN 455, odporne na przenikanie wirusów zgodnie z normą ASTM F1671 i EN ISO 374-5. Odporne na przenikanie: min 3 substancji chemicznych na min 2 poziomie zgodnie z EN ISO 374-1, oraz odporne na przenikanie cytostatyków zgodnie
z EN 374-3 - potwierdzone badaniami z jednostki niezależnej. Zgodne z EN 374-1,2,3. Rękawice pakowane podwójnie, opakowanie wewnętrzne papierowe z oznaczeniem rozmiaru rękawicy oraz rozróżnieniem lewej i prawej dłoni, opakowanie zewnętrzne foliowe. Sterylizowane radiacyjnie promieniami gamma. Rozmiar 8,0</t>
  </si>
  <si>
    <t>Rękawice nitrylowe, bezpudrowe, niesterylne, chlorowane i polimerowane od wewnątrz,
polimerowane od zewnątrz, kolor niebieski, mikrotekstura na całej rękawicy z dodatkową teksturą na końcach palców, Długość rękawicy min. 300mm. Grubość pojedynczej ścianki na palcu 0,16mm +/-0,01mm, na dłoni 0,12+/- 0,01 mm, AQL 1.0. Siła zrywu min 10N wg EN 455 - potwierdzone badaniami producenta. Zgodne z normami EN ISO 374-1, EN 374-2, EN 16523-1, EN 374-4 oraz odporne na przenikanie bakterii, grzybów i wirusów zgodnie z EN ISO 374-5 oraz przebadane na min. 12 cytostatyki wg. ASTM D6978 potwierdzone badaniami z jednostki niezależnej. Odporne na min. 8 substancji chemicznych (poza lekami cytostatycznymi) na poziomie 6. Rękawice zarejestrowane jako wyrób medyczny klasy I i środek ochrony indywidualnej kat. III. Dopuszczone do kontaktu z żywnością - potwierdzone piktogramem na opakowaniu oraz badaniami z jednostki niezależnej. Pozbawione dodatków chemicznych: MBT, ZMBT, BHT, BHA, TMTD - potwierdzone badaniem metodą HPLC z jednostki niezależnej. Pakowane mechanicznie warstwami, w sposób uporządkowany w opakowaniu. Pakowane po 100szt. Dla wszystkich rozmiarów. Rozmiar S Pakowane po 100 sztuk</t>
  </si>
  <si>
    <t>opakowanie</t>
  </si>
  <si>
    <t>Rękawice nitrylowe, bezpudrowe, niesterylne, chlorowane i polimerowane od wewnątrz,
polimerowane od zewnątrz, kolor niebieski, mikrotekstura na całej rękawicy z dodatkową teksturą na końcach palców, Długość rękawicy min. 300mm. Grubość pojedynczej ścianki na palcu 0,16mm +/-0,01mm, na dłoni 0,12+/- 0,01 mm, AQL 1.0. Siła zrywu min 10N wg EN 455 - potwierdzone badaniami producenta. Zgodne z normami EN ISO 374-1, EN 374-2, EN 16523-1, EN 374-4 oraz odporne na przenikanie bakterii, grzybów i wirusów zgodnie z EN ISO 374-5 oraz przebadane na min. 12 cytostatyki wg. ASTM D6978 potwierdzone badaniami z jednostki niezależnej. Odporne na min. 8 substancji chemicznych (poza lekami cytostatycznymi) na poziomie 6. Rękawice zarejestrowane jako wyrób medyczny klasy I i środek ochrony indywidualnej kat. III. Dopuszczone do kontaktu z żywnością - potwierdzone piktogramem na opakowaniu oraz badaniami z jednostki niezależnej. Pozbawione dodatków chemicznych: MBT, ZMBT, BHT, BHA, TMTD - potwierdzone badaniem metodą HPLC z jednostki niezależnej. Pakowane mechanicznie warstwami, w sposób uporządkowany w opakowaniu. Pakowane po 100szt. Dla wszystkich rozmiarów. Rozmiar M . Pakowane po 100 sztuk</t>
  </si>
  <si>
    <t>Rękawice nitrylowe, bezpudrowe, niesterylne, chlorowane i polimerowane od wewnątrz,
polimerowane od zewnątrz, kolor niebieski, mikrotekstura na całej rękawicy z dodatkową teksturą na końcach palców, Długość rękawicy min. 300mm. Grubość pojedynczej ścianki na palcu 0,16mm +/-0,01mm, na dłoni 0,12+/- 0,01 mm, AQL 1.0. Siła zrywu min 10N wg EN 455 - potwierdzone badaniami producenta. Zgodne z normami EN ISO 374-1, EN 374-2, EN 16523-1, EN 374-4 oraz odporne na przenikanie bakterii, grzybów i wirusów zgodnie z EN ISO 374-5 oraz przebadane na min. 12 cytostatyki wg. ASTM D6978 potwierdzone badaniami z jednostki niezależnej. Odporne na min. 8 substancji chemicznych (poza lekami cytostatycznymi) na poziomie 6. Rękawice zarejestrowane jako wyrób medyczny klasy I i środek ochrony indywidualnej kat. III. Dopuszczone do kontaktu z żywnością - potwierdzone piktogramem na opakowaniu oraz badaniami z jednostki niezależnej. Pozbawione dodatków chemicznych: MBT, ZMBT, BHT, BHA, TMTD - potwierdzone badaniem metodą HPLC z jednostki niezależnej. Pakowane mechanicznie warstwami, w sposób uporządkowany w opakowaniu. Pakowane po 100szt. Dla wszystkich rozmiarów. Rozmiar L. Pakowane po 100 sztuk</t>
  </si>
  <si>
    <t>Rękawice nitrylowe, bezpudrowe, niesterylne, chlorowane i polimerowane od wewnątrz, polimerowane od zewnątrz, kolor niebieski, mikrotekstura na całej rękawicy z dodatkową teksturą na końcach palców, Długość rękawicy min. 245mm. Grubość pojedynczej ścianki na palcu 0,11mm +/-0,01mm, na dłoni 0,07+/- 0,01 mm, AQL 1.0. Siła zrywu min 7,5N wg EN 455 - potwierdzone badaniami producenta. Zgodne z normami EN ISO 374-1, EN 374-2, EN 16523-1, EN 374-4 oraz odporne na przenikanie bakterii, grzybów i wirusów zgodnie z EN ISO 374-5 oraz przebadane na min. 33 cytostatyki wg. ASTM D6978 potwierdzone badaniami z jednostki niezależnej. Odporne na min. 20 substancji chemicznych (poza lekami cytostatycznymi). Rękawice zarejestrowane jako wyrób medyczny klasy I i środek ochrony indywidualnej kat. III. Dopuszczone do kontaktu z żywnością - potwierdzone piktogramem na opakowaniu oraz badaniami z jednostki niezależnej. Pozbawione dodatków chemicznych: MBT, ZMBT, BHT, BHA, TMTD - potwierdzone badaniem metodą HPLC z jednostki niezależnej. Pakowane mechanicznie warstwami, w sposób uporządkowany w opakowaniu.  Pakowane po 200 szt. dla wszystkich rozmiarów. Rozmiar XS  kodowane kolorystycznie na opakowaniu.</t>
  </si>
  <si>
    <t>Rękawice nitrylowe, bezpudrowe, niesterylne, chlorowane i polimerowane od wewnątrz, polimerowane od zewnątrz, kolor niebieski, mikrotekstura na całej rękawicy z dodatkową teksturą na końcach palców, Długość rękawicy min. 245mm. Grubość pojedynczej ścianki na palcu 0,11mm +/-0,01mm, na dłoni 0,07+/- 0,01 mm, AQL 1.0. Siła zrywu min 7,5N wg EN 455 - potwierdzone badaniami producenta. Zgodne z normami EN ISO 374-1, EN 374-2, EN 16523-1, EN 374-4 oraz odporne na przenikanie bakterii, grzybów i wirusów zgodnie z EN ISO 374-5 oraz przebadane na min. 33 cytostatyki wg. ASTM D6978 potwierdzone badaniami z jednostki niezależnej. Odporne na min. 20 substancji chemicznych (poza lekami cytostatycznymi). Rękawice zarejestrowane jako wyrób medyczny klasy I i środek ochrony indywidualnej kat. III. Dopuszczone do kontaktu z żywnością - potwierdzone piktogramem na opakowaniu oraz badaniami z jednostki niezależnej. Pozbawione dodatków chemicznych: MBT, ZMBT, BHT, BHA, TMTD - potwierdzone badaniem metodą HPLC z jednostki niezależnej. Pakowane mechanicznie warstwami, w sposób uporządkowany w opakowaniu.  Pakowane po 200 szt. dla wszystkich rozmiarów. Rozmiar S kodowane kolorystycznie na opakowaniu.</t>
  </si>
  <si>
    <t>Rękawice nitrylowe, bezpudrowe, niesterylne, chlorowane i polimerowane od wewnątrz, polimerowane od zewnątrz, kolor niebieski, mikrotekstura na całej rękawicy z dodatkową teksturą na końcach palców, Długość rękawicy min. 245mm. Grubość pojedynczej ścianki na palcu 0,11mm +/-0,01mm, na dłoni 0,07+/- 0,01 mm, AQL 1.0. Siła zrywu min 7,5N wg EN 455 - potwierdzone badaniami producenta. Zgodne z normami EN ISO 374-1, EN 374-2, EN 16523-1, EN 374-4 oraz odporne na przenikanie bakterii, grzybów i wirusów zgodnie z EN ISO 374-5 oraz przebadane na min. 33 cytostatyki wg. ASTM D6978 potwierdzone badaniami z jednostki niezależnej. Odporne na min. 20 substancji chemicznych (poza lekami cytostatycznymi). Rękawice zarejestrowane jako wyrób medyczny klasy I i środek ochrony indywidualnej kat. III. Dopuszczone do kontaktu z żywnością - potwierdzone piktogramem na opakowaniu oraz badaniami z jednostki niezależnej. Pozbawione dodatków chemicznych: MBT, ZMBT, BHT, BHA, TMTD - potwierdzone badaniem metodą HPLC z jednostki niezależnej. Pakowane mechanicznie warstwami, w sposób uporządkowany w opakowaniu.  Pakowane po 200 szt. dla wszystkich rozmiarów. Rozmiar M kodowane kolorystycznie na opakowaniu.</t>
  </si>
  <si>
    <t>Rękawice nitrylowe, bezpudrowe, niesterylne, chlorowane i polimerowane od wewnątrz, polimerowane od zewnątrz, kolor niebieski, mikrotekstura na całej rękawicy z dodatkową teksturą na końcach palców, Długość rękawicy min. 245mm. Grubość pojedynczej ścianki na palcu 0,11mm +/-0,01mm, na dłoni 0,07+/- 0,01 mm, AQL 1.0. Siła zrywu min 7,5N wg EN 455 - potwierdzone badaniami producenta. Zgodne z normami EN ISO 374-1, EN 374-2, EN 16523-1, EN 374-4 oraz odporne na przenikanie bakterii, grzybów i wirusów zgodnie z EN ISO 374-5 oraz przebadane na min. 33 cytostatyki wg. ASTM D6978 potwierdzone badaniami z jednostki niezależnej. Odporne na min. 20 substancji chemicznych (poza lekami cytostatycznymi). Rękawice zarejestrowane jako wyrób medyczny klasy I i środek ochrony indywidualnej kat. III. Dopuszczone do kontaktu z żywnością - potwierdzone piktogramem na opakowaniu oraz badaniami z jednostki niezależnej. Pozbawione dodatków chemicznych: MBT, ZMBT, BHT, BHA, TMTD - potwierdzone badaniem metodą HPLC z jednostki niezależnej. Pakowane mechanicznie warstwami, w sposób uporządkowany w opakowaniu.  Pakowane po 200 szt. dla wszystkich rozmiarów. Rozmiar L kodowane kolorystycznie na opakowaniu.</t>
  </si>
  <si>
    <t>Rękawice nitrylowe, bezpudrowe, niesterylne, chlorowane i polimerowane od wewnątrz, polimerowane od zewnątrz, kolor niebieski, mikrotekstura na całej rękawicy z dodatkową teksturą na końcach palców, Długość rękawicy min. 245mm. Grubość pojedynczej ścianki na palcu 0,11mm +/-0,01mm, na dłoni 0,07+/- 0,01 mm, AQL 1.0. Siła zrywu min 7,5N wg EN 455 - potwierdzone badaniami producenta. Zgodne z normami EN ISO 374-1, EN 374-2, EN 16523-1, EN 374-4 oraz odporne na przenikanie bakterii, grzybów i wirusów zgodnie z EN ISO 374-5 oraz przebadane na min. 33 cytostatyki wg. ASTM D6978 potwierdzone badaniami z jednostki niezależnej. Odporne na min. 20 substancji chemicznych (poza lekami cytostatycznymi). Rękawice zarejestrowane jako wyrób medyczny klasy I i środek ochrony indywidualnej kat. III. Dopuszczone do kontaktu z żywnością - potwierdzone piktogramem na opakowaniu oraz badaniami z jednostki niezależnej. Pozbawione dodatków chemicznych: MBT, ZMBT, BHT, BHA, TMTD - potwierdzone badaniem metodą HPLC z jednostki niezależnej. Pakowane mechanicznie warstwami, w sposób uporządkowany w opakowaniu.  Pakowane po 200 szt. dla wszystkich rozmiarów. Rozmiar XL kodowane kolorystycznie na opakowaniu.</t>
  </si>
  <si>
    <t>Rękawice nitrylowe bezpudrowe, niesterylne, chlorowane od wewnątrz z warstwą ochroną pielęgnacyjną z systemem umożliwiającym pojedyncze wyciąganie rękawicy od spodu zawsze za mankiet rozmiary od S-XL, pakowane po min 240 sztuk</t>
  </si>
  <si>
    <t>Rękawice diagnostyczne winylowe , bezpudrowe , jednorazowe pakowane po 100sztuk .Rozmiar M</t>
  </si>
  <si>
    <t>Razem</t>
  </si>
  <si>
    <t>Uchwyty uniwersalne do igieł adaptacyjnych i wkłuć</t>
  </si>
  <si>
    <t>Probówki do koagulologii na 1,5-2ml krwi z 3,2% cytrynianem sodu</t>
  </si>
  <si>
    <t>Strzykawki do badań gazometrycznych krwi tętniczej na 2 ml z heparyną litową pakowane pojedyńczo</t>
  </si>
  <si>
    <t>Kapilary do badań gazometrycznych o wymiarach 1,60 x 125 mm o pojemności 100mcl</t>
  </si>
  <si>
    <t>Nakłuwacze igłowe automatyczne typu Medlance 0,8mm (21G) o głębokości wkłucia 2,4 mm sterylne</t>
  </si>
  <si>
    <t>Cewnik do drenażu klatki piersiowej z trokarem CH 20  wykonany z miękkiego, elastycznego PCV zapobiegającego zaginaniu się cewnika, stalowy trokar ułatwiający wprowadzenie cewnika, zintegrowany uniwersalny łącznik do podłączenia z zestawem do drenażu. Sterylnie pakowany.</t>
  </si>
  <si>
    <t>Cewnik do drenażu klatki piersiowej z trokarem   CH 32 wykonany z miękkiego, elastycznego PCV zapobiegającego zaginaniu się cewnika, stalowy trokar ułatwiający wprowadzenie cewnika, zintegrowany uniwersalny łącznik do podłączenia z zestawem do drenażu. Sterylnie pakowany.</t>
  </si>
  <si>
    <t>Pojemniki na zużyty sprzęt medyczny, jednorazowego użytku, niesterylne, wykonane z twardego PCV lub polipropylenu o pojemności 5 litrów, zamykane, bez możliwości otwarcia, z otworem wrzutowym i do demontażu materiałów medycznych. Pojemniki winny być oznakowane zgodnie z obowiązującymi przepisami, piktogramem koloru czarnego na żółto - pomarańczowym tle, w formie trójkąta.</t>
  </si>
  <si>
    <t>Pojemniki na zużyte igły, jednorazowego użytku, niesterylne, wykonane z twardego PCV lub polipropylenu o pojemności 0,7 litra, zamykane, bez możliwości otwarcia, z otworem wrzutowym i do demontażu materiałów medycznych. Pojemniki winny być oznakowane zgodnie z obowiązującymi przepisami, piktogramem koloru czarnego na żółto - pomarańczowym tle, w formie trójkąta.</t>
  </si>
  <si>
    <t>Pojemnik na zużyty sprzęt medyczny, o ostrych krawędziach, stosowany do odpadów cytostatycznych i cytotoksycznych z dużym otworem wpustowym , zamkniecie uniemożliwiające ponowne otwarcie pojemnika po zapełnieniu go, z wyraźnym piktogramem określającym rodzaj odpadu z naklejką do opisu. Pojemnik w kolorze żółtym, wykonany z twardego tworzywa zapobiegającego przebicie ścianek pojemnika z bezpiecznym uchwytem do transportu pojemnika. Pojemność 3 - 3,5 l.</t>
  </si>
  <si>
    <t>Pojemniki na zużyte igły, jednorazowego użytku, niesterylne, wykonane z twardego PCV lub polipropylenu o pojemności  2 litrów, zamykane, bez możliwości otwarcia, z otworem wrzutowym i do demontażu materiałów medycznych. Pojemniki winny być oznakowane zgodnie z obowiązującymi przepisami, piktogramem koloru czarnego na żółto - pomarańczowym tle, w formie trójkąta.</t>
  </si>
  <si>
    <t>Papier do USG (Mitsubishi electric) K61B-CE/KP61 B-CE 110mmx20m zapewniający czytelny zapis.</t>
  </si>
  <si>
    <t>Papier do EKG ASCARD B5 60X25 , zapewniający czytelny zapis; kratka</t>
  </si>
  <si>
    <t>Papier EKG do Mr Gold 210x40</t>
  </si>
  <si>
    <t>Papier do defibrylatorów LIFPAK 20e szerokość 50mm</t>
  </si>
  <si>
    <t>Filtr bakteryjny/antywirusowy do worka Ambu i respiratora. Sterylny, jednorazowego użycia. Pakowany pojedynczo. Standardowy rozmiar dla dorosłych. Kompatybilny z każdym rodzajem urządzenia.</t>
  </si>
  <si>
    <t>Rurka ustno-gardłowa Guedel. Sterylna. Jednorazowego użytku. Pakowana pojedynczo. Rozmiar  0/60 mm</t>
  </si>
  <si>
    <t>Rurka ustno-gardłowa Guedel. Sterylna. Jednorazowego użytku. Pakowana pojedynczo. Rozmiar  1/70 mm</t>
  </si>
  <si>
    <t>Rurka ustno-gardłowa Guedel. Sterylna. Jednorazowego użytku. Pakowana pojedynczo. Rozmiar  2/80 mm</t>
  </si>
  <si>
    <t>Rurka ustno-gardłowa Guedel. Sterylna. Jednorazowego użytku. Pakowana pojedynczo. Rozmiar  3/90 mm</t>
  </si>
  <si>
    <t>Rurka ustno-gardłowa Guedel. Sterylna. Jednorazowego użytku. Pakowana pojedynczo. Rozmiar  4/100 mm</t>
  </si>
  <si>
    <t>Rurka ustno-gardłowa Guedel. Sterylna. Jednorazowego użytku. Pakowana pojedynczo. Rozmiar  5/110 mm</t>
  </si>
  <si>
    <t>Filtr antybakteryjny  do ssaka BOSCAROL BSU</t>
  </si>
  <si>
    <t>Serweta chirurgiczna jałowa 2-warstwowa z otworem centralnym regulowanym i przylepnym rozmiar 75cm x 90 cm</t>
  </si>
  <si>
    <t>Wieszaki do worków na mocz dostosowane do wszystkich ram łóżek</t>
  </si>
  <si>
    <t>Żel do USG opakowanie po 0,5 kg</t>
  </si>
  <si>
    <t>Staza  gumowa, jednorazowe bez lateksowa wykonane z szerokiego, rozciągliwe go paska gumy syntetycznej syntetycznej 450 mm x 25 mm szer., wysoka odporność na rozciąganie w rolce 25 szt.</t>
  </si>
  <si>
    <t>Staza  automatyczne służące do zaciskania przy nakłuwaniu naczyń obwodowych, łatwe w utrzymaniu czystości, wygodne w zapinaniu i rozpinaniu, lecz nie rozpinające się samodzielnie, szerokość stazy ok 25 mm,</t>
  </si>
  <si>
    <t>Fartuch foliowy o rozmiarach 71 x 116 cm, jednorazowy.</t>
  </si>
  <si>
    <t>opakowanie po 10 szt.</t>
  </si>
  <si>
    <t>Taśma wskaźnikowa do sterylizacji parą wodną TAS 19 mm x 50 m</t>
  </si>
  <si>
    <t>Torebki papierowo - foliowe do sterylizacji parą w autoklawie z taśmą samoprzylepną o rozmiarze 19cm x 33 cm. Opakowanie po 200 szt.</t>
  </si>
  <si>
    <t>opakowanie po 200 szt.</t>
  </si>
  <si>
    <t>Test wieloparametrowy, paskowy MVI - S. Opakowanie 480 szt.</t>
  </si>
  <si>
    <t>opakowanie po 480 szt</t>
  </si>
  <si>
    <t>Pakiet B&amp;D 134/3,5‘ TST. Opakowanie jednostkowe</t>
  </si>
  <si>
    <t>Papier krepowy 50cm x 50xm zielony, do pakowania wyrobów medycznych, stabilny w warunkach mokrych i suchych, do sterylizowania w parze wodnej, tlenku etylu oraz do sterylizacji radiacyjnej. Opakowanie po 500 szt.</t>
  </si>
  <si>
    <t>Zestaw  zamknięty system pobierania próbek płynu z drzewa oskrzelowego, pod kontrolą siły odsysania z drenem i pojemnikiem minimum 40 ml, jałowy. Opakowanie jednostkowe.</t>
  </si>
  <si>
    <t>zestaw</t>
  </si>
  <si>
    <t>Kompresy z celulozy z perforacją odwijane z rolki, niejałowe, o rozmiarze 4cm x 5 cm. Opakowanie 2 rolkowe po 500 szt</t>
  </si>
  <si>
    <t>opakowanie po 2 szt.</t>
  </si>
  <si>
    <t>Elektrody AG/AgCL ze stałym żelem, dla dorosłych. Średnica od 50 do 55mm.</t>
  </si>
  <si>
    <t>Szczoteczka do czyszczenia rurek tracheotomijnych, posiadającą uchwyt ze stali, włosie z nylonu. Całkowita długość szczoteczki 23 cm, średnica włosia 1 cm, długość włosia na szczoteczce 9 cm,  pakowana pojedynczo</t>
  </si>
  <si>
    <t>Jednorazowe golarki jednoostrzowe</t>
  </si>
  <si>
    <t>Zestaw do paracentezy wyposażony w worek  do zbiórki odprowadzanych płynów o pojemności nie mniejszej niż 2000ml z zastawką przeciw zwrotną i odpływem skalowanym co 100ml. Worek wyposażony w wieszak umożliwiający zawieszenia na ramie łóżka.;strzykawka luer-look o poj. 60Ml ;trójdrożny ,szczelny kranik ze wskaznikami określającymi kierunek przepływu aspirowanych i odprowadzanych do worka płynów. Kaniula z igłą  16G o długości 51mm. Giętki atraumatyczny cewnik. Dreny łączące pomiędzy igłą a kranikiem trójdrożnym o długości 40cm oraz pomiędzy kranikiem a workiem zbiorczym 85cm. Wyrób sterlizowany , opakowanie podwójne papier folia</t>
  </si>
  <si>
    <t>Nici chirurgiczne niewchłanialne,plecione powlekane zawierające naturalne włókna jedwabne. Rozmiar UPS2-O igła R20/20mm.Pakowane pojedyńczo w saszetkach. Opakowanie zawiera 12 saszetek</t>
  </si>
  <si>
    <t>Opaska identyfikacyjna dla zmarłych zawierająca dane: imię i nazwisko, nr pesel, data, godzina zgonu. 1 opakowanie zawiera 20 sztuk</t>
  </si>
  <si>
    <t>Jednorazowy wkład-ustnik do endoscopu do przygryzienia z paskiem 20-27mm</t>
  </si>
  <si>
    <t>Zestaw do ewakuacji płynów z jamy brzusznej i otrzewnowej z ostrą igłą umożliwiającą łatwe przechodzenie przez ścianę jamy brzusznej lub klatki piersiowej, z miękkim cewnikiem pozwalającym na bezpieczne pozostawienie cewnika w jamie otrzewnej lub opłucnowej do 30 dni i gwarantujące zabezpieczenie przed uszkodzeniem narządów wewnętrznych . Znaczniki głębokości ułatwiają precyzyjne umiejscowienie cewnika w ciele pacjenta . Zestaw sterylny</t>
  </si>
  <si>
    <t>Zestaw do toracentezy/paracentezy z igłą Veresa i zaworem automatycznym/jednokierunkowym oraz strzykawką 50-60 ml. Worek kolekcyjny wyposażony w zawór spustowy umożliwiający jego całkowite opróżnienie. Zestaw sterylny</t>
  </si>
  <si>
    <t>Zestaw do toracentezy/paracentezy z 3 ostrymi  igłami   w rozmiarze 14G, 16G,  18G i długości 80  z zaworem jednokierunkowym oraz strzykawką 50-50ml..Worek kolekcyjny wyposażony w zawór spustowy umożliwiający jego całkowite opróżnienie Zestaw sterylny</t>
  </si>
  <si>
    <t>Zestaw do drenażu klatki piersiowej o pojemności 1000ml do usuwania płynów z śródpiersia i jamy opłucnowej, z gruszką ssącą regulatorem ssania, z zabezpieczeniem przed wyciekiem, bezigłowy port na próbki, worek na zdrenowaną objętość ze złączką bagnetową. Zestaw posiada wieszak.</t>
  </si>
  <si>
    <t>Jednorazowe wkłady workowe Serres do zbierania płynów i wydzielin pacjenta w trakcie zabiegów o pojemności 2000ml z proszkiem żelującym o kształcie okrągłym</t>
  </si>
  <si>
    <t>Złącznik do drenażu klatki piersiowej o wymiarach 30x30x20cm</t>
  </si>
  <si>
    <t>Mikroporowaty, hipoalergiczny opatrunek Vivano Med Foam pozwalający dopasować się do nieregularnych kształtów rany  rozmiar L</t>
  </si>
  <si>
    <t>Mikroporowaty, hipoalergiczny opatrunek Vivano Med Foam pozwalający dopasować się do nieregularnych kształtów rany  rozmiar M</t>
  </si>
  <si>
    <t>Mikroporowaty, hipoalergiczny opatrunek Vivano Med Foam pozwalający dopasować się do nieregularnych kształtów rany  rozmiar S</t>
  </si>
  <si>
    <t>Opatrunek przezroczysty samoprzylepny z folii poliuretanowej , hipoalergiczny , dopasowujący się do kształtów ran, stanowiący skuteczną barierę dla bakterii rozm.10x15cm</t>
  </si>
  <si>
    <t>Opatrunek przezroczysty samoprzylepny z folii poliuretanowej , hipoalergiczny , dopasowujący się do kształtów ran, stanowiący skuteczną barierę dla bakterii rozm.12x25cm</t>
  </si>
  <si>
    <t>Opatrunek z hydrofobowej siateczki tiulowej impregnowany neutralna maścią jałowy rozm 10x20cm</t>
  </si>
  <si>
    <t>Zbiornik  Vivano Tec na wydzielinę o pojemności 300ml</t>
  </si>
  <si>
    <t xml:space="preserve"> sztuka</t>
  </si>
  <si>
    <t>Zbiornik  Vivano Tec na wydzielinę o pojemności 800ml</t>
  </si>
  <si>
    <t>Vivano Tec port</t>
  </si>
  <si>
    <t>Vivano Tec złącze Y</t>
  </si>
  <si>
    <t>Jednorazowe imadło wykonane ze stali nierdzewnej typu Mayo -Hegar 12 cm  sterylne</t>
  </si>
  <si>
    <t>opakowanie a 25 sztuk</t>
  </si>
  <si>
    <t>Nożyczki ostro ostre wykonane ze stali sterylne 12cm</t>
  </si>
  <si>
    <t>Pęseta chirurgiczna standardowa prosta 14 cm sterylna</t>
  </si>
  <si>
    <t>RAZEM:</t>
  </si>
  <si>
    <t>Jednorazowa łyżka do laryngoskopu, wykonana z wytrzymałego ABS, światłowodowa, kompatybilna ze wszystkimi uchwytami laryngoskopowi według zielonego oznaczenia (green standard) zgodnymi z normą ISO 7376/3, Macintosch  2 - 120mm. Sterylna, opakowanie folia/papier</t>
  </si>
  <si>
    <t>Jednorazowa łyżka do laryngoskopu, wykonana z wytrzymałego ABS, światłowodowa, kompatybilna ze wszystkimi uchwytami laryngoskopowi według zielonego oznaczenia (green standard) zgodnymi z normą ISO 7376/3, Macintosch  3 - 140mm. Sterylna, opakowanie folia/papier</t>
  </si>
  <si>
    <t>Jednorazowa łyżka do laryngoskopu, wykonana z wytrzymałego ABS, światłowodowa, kompatybilna ze wszystkimi uchwytami laryngoskopowi według zielonego oznaczenia (green standard) zgodnymi z normą ISO 7376/3, Macintosch  4 - 160mm. Sterylna, opakowanie folia/papier</t>
  </si>
  <si>
    <t>Aplikator gąbkowy do nawilżania jamy ustnej, kolor zielony, rowkowany, pokryty dwuwęglanem sodu, pakowany pojedynczo w opakowanie foliowe</t>
  </si>
  <si>
    <t>Korek kompatybliny z luer-lock z wewnętrzną gąbkom nasączoną 70% IPA (izopropyl). Koreczek w opakowaniu gwarantującym sterylność. Umożliwiający dezynfekcję zaworów bezigłowych przy portach oraz wkłuciach centralnych. Możliwe długotrwałe zabezpieczenie dostępu bezigłowego do 7 dni potwierdzone badaniami</t>
  </si>
  <si>
    <t>opakowanie po 100sztuk</t>
  </si>
  <si>
    <t>Worek samorozprężalny wielorazowego użytku z silikonu dla dorosłych, objętość oddechowa 1650ml, w zestawie z Rezerwuarem tlenu 2000ml, drenem tlenowym 2,1m, maska twarzowa rozm. 5, zawór ciśnieniowy 60cmH2O. Pakowany pojedynczo w walizkę. Możliwość sterylizacji w 134st C całości (poza rezerwuarem i drenem tlenowym)</t>
  </si>
  <si>
    <t>Wymiennik ciepła i wilgoci do rurki tracheostomijnej, celulozowy, przestrzeń martwa: 16ml, waga: 9g, objętość oddechowa: 200-1000ml, skuteczność nawilżania: 24mg przy Vt500, oporność: 0,5 hPa przy 30 l/min, łącza: 15F, port do odsysania zabezpieczony zatyczką, port tlenowy, opakowanie: papier/folia, jałowy</t>
  </si>
  <si>
    <t>Zamknięty system do odsysania z rurki tracheostomijnej na 72h, posiada zintegrowany podwójnie obrotowy łącznik 15 mm kącie 45°, obrotowy port do przepłukiwania cewnika (port do irygacji) o długości ok 8 cm zamykany kapturkiem,  port do podawania leków z końcówką luer (MDI), zabezpieczenie łącznika podciśnienia w postaci kapturka zamocowanego do zestawu w sposób zapobiegający zagubieniu, regulacja podciśnienia następuje poprzez zawór kontroli siły ssania znakowany rozmiarem cewnika oraz informacją „OPEN”, blokada zaworu regulacji siły ssania poprzez jego obrót o 90° lub 180°, suwak umożliwiający pełne zamknięcie/otwarcie przepływu bez konieczności rozmontowania całości systemu, wyposażony w klin pozwalający na bezpieczne rozmontowanie systemu z rurką intubacyjną bez uszkodzenia elementów. Długość 300mm, rozmiary CH 12, 14, 16</t>
  </si>
  <si>
    <t>Cewnik do płukania pęcherza moczowego , silikonowy100% trójdrożny z możliwością utrzymania do 29 dni. Zgięta końcówka z otworami bocznymi umożliwia odprowadzenie krwiomoczu . Pasek kontrastujący w RTG, łatwy do napełnienia i opróżnienia balon, odporny na rozrywanie, plastikowa zatyczka zapewniająca szczelność balonu. Rozmiary CH16-CH22</t>
  </si>
  <si>
    <t>opakowanie po 10 sztuk</t>
  </si>
  <si>
    <t>Zestaw do toalety jamy ustnej składający się ze szczoteczki z miękkim włosiem oraz gąbką na górnej powierzchni, z możliwością odsysania, z łącznikiem do kontroli odsysania ściętym pod kątem 45st. oraz 10ml saszetki z 0,12% roztworu chlorheksydyny, aplikator gąbkowy, żel nawilżający 3ml, pakowany pojedynczo w sztywny blister pełniący funkcję pojemnika na płyn</t>
  </si>
  <si>
    <t>System kaniuli z bezpiecznym portem przeznaczony do przebijania membran wszczepionych portów. System ten służy do wykonania infuzji płynów, leków za pośrednictwem cewnika z zaimplantowanym portem rozmiar 20Gx15mm oraz 20Gx20mm</t>
  </si>
  <si>
    <t>Strzykawka fabrycznie napełniona 0,9% roztworem soli fizjologicznej, stosowana do procedury przepłukiwania terapii dożylnej, konstrukcja uniemożliwiająca refluks krwi o pojemności 5ml</t>
  </si>
  <si>
    <t>Strzykawka fabrycznie napełniona 0,9% roztworem soli fizjologicznej, stosowana do procedury przepłukiwania terapii dożylnej, konstrukcja uniemożliwiająca refluks krwi o pojemności 10ml</t>
  </si>
  <si>
    <t>Jednorazowy miękki wkład  wykonany z polietylenu, zgrzany hermetycznie do sztywnej pokrywy, wewnątrz której mieszczony jest filtr hydrofobowo-antybakteryjny, który działa jako system anty przelewowy. Wkład typu Flovac o pojemności 1000ml</t>
  </si>
  <si>
    <t>Wkłady jednorazowe o pojemności 2,5l   bez środka żelującego  . Wkład zawiera dwa uchwyty , posiada zabezpieczenie zwrotne przed cofaniem się wydzieliny do pacjenta . Zintegrowane zabezpieczenie przeciw przelewowe- filtr hydrofobowy i antybakteryjny. Wkład posiada ochronę przeciw bryzgową, łącznik kątowy oraz możliwość połączenia szeregowego.</t>
  </si>
  <si>
    <t>Dren podciśnieniowy o długości 30 cm z łącznikami prostymi autoklawowalny.</t>
  </si>
  <si>
    <t>Filtr antybakteryjny z końcówką typu Medela</t>
  </si>
  <si>
    <t xml:space="preserve">
opakowanie po 60 szt.</t>
  </si>
  <si>
    <t xml:space="preserve">
opakowanie po '50 szt.</t>
  </si>
  <si>
    <t xml:space="preserve">
opakowanie po 50 szt.</t>
  </si>
  <si>
    <t>Zestaw do nakłucia klatki piersiowej  wyposażony w worek do zbiórki odprowadzonych płynów 2000ml z zastawką przeciw zwrotną , dreny łączące pomiędzy workiem a kranikiem trójdrożnym oraz pomiędzy kranikiem a igłą, szczelny kranik trójdrożny z nadrukowanymi wskażnikami określającymi kierunek przepływu aspirowanych płynów , strzykawka do aspiracji 60ml, igła Veressa 15G z automatycznie cofającą się końcówką</t>
  </si>
  <si>
    <t>Korki do  zabezpieczenia wenflonów  typu Luer-Lock , biały, jednorazowego użytku, sterylne pakowane pojedyńczo, opakowanie papier/folia. Opakowanie po 100szt.</t>
  </si>
  <si>
    <t>Korki do  zamykania i uszczelniania wszystkich  typów złączy  typu Luer-Lock czerwony. Posiada z jednej strony końcówkę żeńską a z drugiej męską. Jednorazowego użytku, sterylne pakowane pojedyńczo Opakowanie po 100szt.</t>
  </si>
  <si>
    <t>Strzykawka dwuczęściowa z końcówką luer 2 ml,  skala czarna, niezmywalna. Strzykawka sterylna pakowana pojedyńczo zgodna z obowiązującymi normami dotyczacymi bezpieczeństwa sprzętu jednorazowego. Na opakowaniu wyraźna data przydatności. o pojemności 2ml złożona z przezroczystego polipropylenowego cylindra i polietylenowego tłoku. Zwartość strzykawki jest doskonale widoczna, a płynny ruch tłoka zmniejsza wymaganą siłę potrzebną do jego przesunięcia – minimalizacja bólu podczas iniekcji.  Strzykawki zapakowane są pojedynczo w blistry papierowo-foliowe, sterylizowane tlenkiem etylenu.</t>
  </si>
  <si>
    <t>Bezpieczna igła  iniekcyjna. Osłona igły aktywowana jedną ręką natychmiast po dokonanej iniekcji. Osłonka zintegrowana z igłą. Ostrze igły ścięte trójpłaszczyznowo. Nasadka igły kodowana kolorystycznie w zależności od rozmiaru. Słyszalne kliknięcie oznaczające aktywację mechanizmu zabezpieczającego. Igła pozostaje zamknięta bezpiecznie wewnątrz aktywowanej osłony. Połączenie zarówno ze strzykawkami luer jak i luer-lock. Ostrze zabezpieczone poprzez podwójny mechanizm blokady. Opakowanie typu blister-pack. Opakowanie – 50 szt.. Nietoksyczna, niepirogenna. Sterylizowana tlenkiem etylenu. . Rozmiar 0,5 x 25 mm.</t>
  </si>
  <si>
    <t>Igła do pobierania i rozpuszczania leków  z otworem bocznym 1,2 x 30 (18Gx11/4")</t>
  </si>
  <si>
    <t>Samoprzylepny opatrunek z wkładem chłonnym umieszczony centralnie a 30 sztuk</t>
  </si>
  <si>
    <t>Sterylne  urządzenie do usuwania zszywek skórnych</t>
  </si>
  <si>
    <t>Komplet pościeli medycznej niejałowy  jednorazowego użytku, przeznaczona dla pacjentów z zagrożeniem epidemiologicznym. Zestaw składa się z pszewki 70x80 cm, poszwy 210 x 160 cm, prześcieradła 210 x 150 cm/160 cm</t>
  </si>
  <si>
    <t xml:space="preserve">komplet </t>
  </si>
  <si>
    <t>Rękawice chirurgiczne, lateksowe, bez pudrowe, sterylne, kolor naturalnego lateksu, mankiet rolowany, mikro tekstura na całej powierzchni zewnętrznej, długość minimalna rękawicy 278mm, grubości na palcu 0,22±0,02mm, dłoni 0,19±0,01mm, mankiecie 0,17±0,01mm. Polimerowane i chlorowane obustronnie. Kształt rękawicy anatomiczny. Produkt zgodny z wymaganiami EN 455, odporne na przenikanie wirusów zgodnie z normą ASTM F1671. odporne na przenikanie cytostatyków zgodnie z EN 374-3- potwierdzone certyfikatem z jednostki notyfikowanej. Rękawice pakowane podwójnie, opakowanie wewnętrzne papierowe z oznaczeniem rozmiaru rękawicy oraz rozróżnieniem lewej i prawej dłoni, opakowanie zewnętrzne foliowe. Sterylizowane radiacyjnie promieniami gamma. Rozmiar 6,5</t>
  </si>
  <si>
    <t>opakowanie po 50 par</t>
  </si>
  <si>
    <t>Rękawice chirurgiczne, lateksowe, bezpudrowe, sterylne, kolor naturalnego lateksu, mankiet rolowany, mikroteksturowane na całej powierzchni zewnętrznej, długość minimalna rękawicy 278mm, grubości na palcu 0,22±0,02mm, dłoni 0,19±0,01mm, mankiecie 0,17±0,01mm. Polimerowane i chlorowane obustronnie. Kształt rękawicy anatomiczny. Średnia siła zrywu przed starzeniem 19N, po starzeniu 16N. Poziom białek lateksowych: max 33μg/g- potwierdzone badaniami wg EN 455 z jednostki niezależnej, AQL: 0,65- potwierdzone badaniami wg EN 455 z jednostki niezależnej. Produkt zgodny z wymaganiami EN 455, odporne na przenikanie wirusów zgodnie z normą ASTM F1671 i EN ISO 374-5. Odporne na przenikanie: min 3 substancji chemicznych na min 2 poziomie zgodnie z EN ISO 374-1, oraz odporne na przenikanie cytostatyków zgodnie
z EN 374-3 - potwierdzone badaniami z jednostki niezależnej. Zgodne z EN 374-1,2,3. Rękawice pakowane podwójnie, opakowanie wewnętrzne papierowe z oznaczeniem rozmiaru rękawicy oraz rozróżnieniem lewej i prawej dłoni, opakowanie zewnętrzne foliowe. Sterylizowane radiacyjnie promieniami gamma. Rozmiar 8,5</t>
  </si>
  <si>
    <t>Rękawice foliowe niesterylne  rozmiar L</t>
  </si>
  <si>
    <t>Rękawice foliowe niesterylne  rozmiar M</t>
  </si>
  <si>
    <t>opakowanie po 240 sztuk</t>
  </si>
  <si>
    <t>opakowanie po 200 sztuk</t>
  </si>
  <si>
    <t xml:space="preserve"> opakowanie po 200 sztuk</t>
  </si>
  <si>
    <t>opakowanie po 200sztuk</t>
  </si>
  <si>
    <t>opakowanie po 100 sztuk</t>
  </si>
  <si>
    <t>Papier do EKG AsCARD B5- ECO 58 x 25 mmm</t>
  </si>
  <si>
    <t xml:space="preserve">Zestaw do lewatywy , niesterylny rozmiar 1500 ml </t>
  </si>
  <si>
    <t xml:space="preserve">sztuka </t>
  </si>
  <si>
    <t>Opaska identyfikacyjna  dla dzieci i dorosłych z wkładaną karteczką biała niesterylna .</t>
  </si>
  <si>
    <t xml:space="preserve">
opakowanie po 100 szt.</t>
  </si>
  <si>
    <t>Podkład bibułowy 2 warstwowy podfoliowany 50cm x 50 cm na rolce</t>
  </si>
  <si>
    <t>Opaska stabilizująca  do rurek tracheostomijnych , jednorazowa,miękka z materiału nie powodujących podrażnień niejałowa. Rozmiar 43cmx2,5cm</t>
  </si>
  <si>
    <t>Ostrza chirurgiczne z trzonkiem rozm.11.</t>
  </si>
  <si>
    <t>Ostrza chirurgiczne jałowe jednorazowego użytku  bez trzonka rozmiar 11.</t>
  </si>
  <si>
    <t>Opatrunek do mocowania wkłuć centralnych , przezroczysty o rozmiarze 6cmx7cm</t>
  </si>
  <si>
    <t>Gąbka do hamowania krwawienia 8cm x 5 cm x 1 cm x 1 sztuka</t>
  </si>
  <si>
    <t>Pojemniki na mocz niesterylne z osobną nakrętką, poj. 150 ml lub 120ml</t>
  </si>
  <si>
    <t xml:space="preserve">Jednorazowy kieliszek. Pojemność 30 ml. Dostępny w trzech kolorach: czerwony,niebieski, zielony.
</t>
  </si>
  <si>
    <t xml:space="preserve">           opakowanie </t>
  </si>
  <si>
    <t>Papier do EKG  ASCARD 612  składanka szerokość  210mm x 25m</t>
  </si>
  <si>
    <t>Opatrunek z wkładem chłonnym umieszczony centralnie samoprzylepny . Opakowanie jednostkowe po 30 sztuk.</t>
  </si>
  <si>
    <t>opakowanie po 30 sztuk</t>
  </si>
  <si>
    <t>Jednorazowe prześcieradło z włókniny 150cm x200 cm, 30gm2, zielone, niejałowe. Opakowanie po 10 sztuk</t>
  </si>
  <si>
    <t xml:space="preserve">
opakowanie po 5 sztuk</t>
  </si>
  <si>
    <t xml:space="preserve">Sterylny pakiet zabiegowy do zmiany opatrunku składający się z : pojemnik okrągły  skalowany 250ml, nerka z pulpy celulozowej, tupfer gazowy śr 3 cm(20x20cm); kompres gazowy 17N 10x10cm;peseta plastikowa dł.13cm;sterylnie pakowany podwójnie </t>
  </si>
  <si>
    <t xml:space="preserve">zestaw do wkłucia centralnego o składzie: serweta chirurgiczna 50x70cmdwuwarstwowa;serweta chirurgiczna 45x75cm dwuwarstwowa z otworem centralnie regulowanym i przylepnym;tupfer gazowy bez nitki RTG 17N 20x20cm; kompresy z gazy 17N7,5x7,5cm; igła iniekcyjna 0,8x40;igła iniekcyjna 1.2x40; strzykawka 3 częściowa luerlock;igłotrzymacz;chwytak plastikowy,opatrunek foliowy z ramką do opisu;peseta plastikowa;ostrze do ściągania szwów, nerka z pulpy celulozowej ;pojemnik okrągły skalowany o pojemności 120ml. Opakowanie papier plus folia </t>
  </si>
  <si>
    <t xml:space="preserve">opakowanie po 100 sztuk </t>
  </si>
  <si>
    <t>opakowanie po 1000 sztuk</t>
  </si>
  <si>
    <t xml:space="preserve">Probówki do badań hematologicznych z EDTA-K2 na 1-2ml krwi. </t>
  </si>
  <si>
    <t xml:space="preserve">Probówka do OB z antykoagulantem cytrynianu sodu 3,8% na 1,5-2 ml krwi. Metoda liniowa,manualna. </t>
  </si>
  <si>
    <t>Probówki do oznaczania glukozy na 1-2ml krwi z KF +Na2EDTA.</t>
  </si>
  <si>
    <t>Probówki do pozyskania surowicy krwi do badań  na 4-5ml krwi z przyśpieszaczem wykrzepiania.</t>
  </si>
  <si>
    <t>Probówki podciśnieniowe do badań gazometrycznych na 2 ml krwi (Q 13x75) z heparyną litową, sterylne .</t>
  </si>
  <si>
    <t>Pojemnik do próbek histopatologicznych z 10% roztworem formaliny poj 20 ml.</t>
  </si>
  <si>
    <t>Papier do EKG  do defibrylatora Mediana D 500 80 x 80 mm składanka</t>
  </si>
  <si>
    <t xml:space="preserve">Cewnik  CH14 do oddsysania  w układzie zamkniętym AIR LIFE 72h  wraz  adapterem do dróg oddechowych VERSO dla dorosłych </t>
  </si>
  <si>
    <t>Papier  do EKG AsCARD A4/B56 112x25 mm rolka</t>
  </si>
  <si>
    <t>Kaczka męska jednorazowa o pojemności 1000ml</t>
  </si>
  <si>
    <t>Przyrząd do przetaczania płynów infuzyjnych - BURSZTYNOWY do przetaczania płynów i leków światłoczułych. Posiada dwukanałowy, ostry kolec (igłę) komory kroplowej (ze zmatowioną powierzchnią), gwarantujący szczelne i pewne połączenie z pojemnikiem z płynem. Zamontowany odpowietrznik z filtrem przeciwbakteryjnym oraz zamykaną klapką. Komora kroplowa o wielkości 6 cm zaopatrzona w dodatkowe skrzydełka dociskowe ułatwia wkłucie w pojemniki z płynami (lekami). Posiada filtr, który zabezpiecza przed większymi cząsteczkami o wielkości oczek 15μm. Zakończenie drenu - Luer Lock,
kroplomierz - 20 kropli = 1ml +/- 0,1 ml, długość drenu: 150cm, produkt do jednorazowego użytku, sterylny, nietoksyczny, grawitacyjny.</t>
  </si>
  <si>
    <t>Aparat do przygotowania kroplówki i infuzji; przeźroczysty mocny kolec zintegrowany z sztywną górną częścią komory kroplowej (zgodny z normą ISO) ze zintegrowanym filtrem przeciwbakteryjnym/filtrem powietrza o skuteczności filtracji bakterii (BFE) min 99,99, elastyczna dolna część komory kroplowej w celu łatwego ustawienia płynu; 15 um filtr zabezpieczający przed większymi cząsteczkami; precyzyjny zacisk rolkowy z miejscem na kolec komory kroplowej po użyciu oraz miejsce do podwieszania drenu; dren o długości 150cm, nr katalogowy na opakowaniu jednostkowym, sterylny</t>
  </si>
  <si>
    <t>Aparat do przetaczania i bezpiecznej infuzji; przeźroczysty mocny kolec zintegrowany z sztywną górną częścią komory kroplowej ze zintegrowanym filtrem przeciwbakteryjnym/filtrem powietrza o skuteczności filtracji bakterii min 99,99; elastyczna dolna część komory kroplowej w celu łatwego ustawienia płynu; 15 um filtr zabezpieczający przed większymi cząsteczkami; precyzyjny zacisk rolkowy z miejscem na kolec komory kroplowej po użyciu oraz miejsce do podwieszania drenu; filtr hydrofobowy na końcu drenu zabezpieczający przed wyciekaniem płynu z drenu podczas jego wypełniania i zastawka zwrotna zapobiegająca cofaniu się krwii do aparatu; filtr hydrofilny w komorze kroplowej, zabezpieczający przed dostaniem się powietrza do drenu po opróżnieniu butelki; sterylny</t>
  </si>
  <si>
    <t>Przyrząd do długotrwałego aspirowania płynów i leków z opakowań zbiorczych; ostry kolec osłonięty nasadką; filtr o dużej powierzchni min 1cm2 - przeciwbakteryjny 0,45 µm; port posiadający końcówkę luer-lock z wbudowaną w światło zastawkę zabezpieczającą lek przed wyciekaniem po rozłączeniu strzykawki; port osłonięty nieruchomą nasadką zintegrowaną z samozamykającą się klapką portu w kolorze zielonym; sterylny</t>
  </si>
  <si>
    <t>Bezigłowy system infuzyjny, Transparentna obudowa z niebieskim elementem wewnętrznym do oznakowania lini infuzyjnej. Prosta droga przepływu przez membrane. Przepływy 1 PSI: 360 ml/min., 3 PSI: 600 ml/min., 5 PSI: 750 ml/min. Nie zawiera DEHP. Bez PCV. Możliwość wielokrotnej dezynfekcji. Potwierdzona badaniami możliwość 7 dniowego użytkowania jednej zastawki, do 200 dostępów.</t>
  </si>
  <si>
    <t>Cewnik Foleya 100% silikon dwudrożny  z balonikiem,  jednorazowego uzytku , jałowy  do długotrwałego drenowania pęcherza moczowego . Rozmiar i pojemność balonu na cewniku. Rozmiar CH 16- CH20</t>
  </si>
  <si>
    <t>Cewnik Foleya 100% silikon posiadający  powłokę zbudowaną z cząsteczek srebra CH,16, CH18,CH20</t>
  </si>
  <si>
    <t>Podwójna zastawka bezigłowa z drenikiem o średnicy 1 mm i długości 10 cm, Transparentna obudowa zastawek z niebieskimi elementami wewnętrznymi do oznakowania lini infuzyjnej. Prosta droga przepływu przez membrane. Przepływy 1 PSI: 360 ml/min., 3 PSI: 600 ml/min., 5 PSI: 750 ml/min. Nie zawiera DEHP. Bez PCV. Możliwość wielokrotnej dezynfekcji. Potwierdzona badaniami możliwość 7 dniowego użytkowania jednej zastawki, do 200 dostępów.</t>
  </si>
  <si>
    <t>Aparat do przetaczania krwii i produktów krwiopochodnych z worków; przeźroczysty mocny tępy zapobiegający ewentualnym przebiciom worka kolec jednokanałowy, zintegrowany z sztywną górną częścią komory kroplowej (zgodny z normą ISO) bez filtra przeciwbakteryjnego zgodnie zaleceniem, elastyczna dolna część komory kroplowej w celu łatwego ustawienia poziomu jeziorka; 200 µm filtr zabezpieczający przed większymi cząsteczkami o powierzchni 11cm² podwieszony minimalizujący uszkodzenie krwinek; precyzyjny zacisk rolkowy z miejscem na kolec komory kroplowej po użyciu oraz miejsce do podwieszania drenu; dren 150cm wyposażony w filtr hydrofobowy zatrzymujący krew lub produkt krwiopochodny na końcu drenu podczas napełniania, złącze Luer-Lock obrotowe,  sterylny, bez zawartości DEHP.</t>
  </si>
  <si>
    <t>Precyzyjny regulator przepływu dla infuzji grawitacyjnej - linia przedłużająca ze złączami Luer-Lock; stały przepływ kroplowy; regulacja niezależna od drenu; zakres regulacji od 0-250ml; zacisk przesuwny dla krótkich przerw w infuzji; skala w kształcie koła obsługiwana jedną ręką; długość drenu 55 cm. Wymaga się aby dołączyć do oferty test potwierdzający, że linie do przygotowania i podaży leków stanowią zamknięty system w myśl definicji NIOSH i zapobiegają przedostawaniu się niebezpiecznych substancji do otoczenia; sterylny.</t>
  </si>
  <si>
    <t xml:space="preserve"> Wkład do przygryzienia 21x26,5mm, niesterylny, pakowany pojedynczo, z silikonową opaską</t>
  </si>
  <si>
    <t>Jednorazowa myjka sucha, nasączona mydłem aktywowanym pod wpływem wody, w formie rękawicy ze zwężaną częscią dolną, brzegi zgrzewane ultradźwiekowo, rozmiar 17cm x 24,5cm, wykonana z dwóch warstw molton (100g + 70g / m2), opakowanie a'20sztuk z nadrukowanymi napisami w języku polskim</t>
  </si>
  <si>
    <t>opakowanie po 20 szt.</t>
  </si>
  <si>
    <t>Półmaska  FFP2 jednorazowego użytku z filtracją cząsteczek, zapewniająca ochronę dróg oddechowych przed zanieczyszczeniami o konsystencji stałej i płynnej, filtrująca aerozole stałe i ciekłe.</t>
  </si>
  <si>
    <t>Półmaska filtrująca FFP2 zapewniająca wysoki poziom filtracji  powyżej 94,45. Maska płaska bez zaworów posiadająca uchwyty zauszne z zapinką doszczelniającą . Czysta mikrobiologicznie przeznaczona na 8 godz pracy. Zapobiega parowaniu okularów. Certyfikat zgodności z normą EN 149. Pakowana pojedyńczo opakowanie po 20 sztuk</t>
  </si>
  <si>
    <t>Papier rejestracyjny EKG EDAN SE 1201 210x140x215</t>
  </si>
  <si>
    <t>Czepek do bezwodnego mycia włosów nasączony substancjami myjącymi oraz odżywczymi (m.in. simetikon, vitamin E and provitamin B5, aloes), z zawartością chlorheksydyny, nie wymagający spłukiwania, możliwość podgrzania w mikrofalówce, pozbawione alkoholu, lanoliny oraz lateksu. pakowany pojedynczo</t>
  </si>
  <si>
    <t>Jednorazowa myjka z zawartości 2% chlorheksydyny, nie wymagająca użycia wody oraz spłukiwania, rozmiar 22 cm x 22 cm, możliwość podgrzania w mikrofalówce, opakowanie a'4 sztuki</t>
  </si>
  <si>
    <t>Jednorazowe ręczniki do osuszania ciała. Wykonane z wysokiej jakości celulozy. Lekko tłoczona powierzchnia przyspiesza absorpcję wody. Wysoka gramatura materiału - 50g/m2 zapewnia dokładne osuszenie skóry. Miękkie i wytrzymałe. Rozmiar 40 cm x 70 cm. Opakowanie foliowe, 50 sztuk w opakowaniu. Jednorazowego użytku. Niesterylne</t>
  </si>
  <si>
    <t>Jednorazowy koc ogrzewający, wykonany z dwóch warstw włókniny polipropylenowej o gramaturze 30 g/m kw, wypełnienie poliestrowe o gramaturze 60 g/m kw, rozmiar 110cm x 220cm, kolor niebiesko-zielony, szyty ultradźwiękowo, pakowane pojedynczo w folię</t>
  </si>
  <si>
    <t>Zamknięty system do kontrolowanej zbiórki stolca, cewnik wykonany z 100% biokompatybilnego silikonu o długości 160cm, czarny znacznik nad balonem ułatwiający kontrolę położenia cewnika, port do irygacji służący do przepłukiwania systemu w razie konieczności oraz podania leków doodbytniczo, balonik retencyjny z kieszonką na palec wiodący, worek zbiorczy o pojemności 2000 ml (skalowany co 25ml (od 25do 100ml) oraz co 100ml (od 100ml do 2000ml)) z filtrem węglowym i zastawką antyzwrotną, wieszaki umożliwiające przymocowanie do ramy łóżka, sterylny, pakowany pojedynczo w opakowanie papierowo-foliowe. Zestaw zawiera: cewnik, worek, strzykawkę 60ml, przylepne opatrunki.</t>
  </si>
  <si>
    <t>Jednorazowy worek na wymiociny o pojemności 1500ml, skalowany co 100ml, funkcja "Twist &amp; lock" na obręczy umożliwia bezpieczne zamknięcie worka po użyciu, kolor czerwony, opakowanie zbiorcze a'50sztuk</t>
  </si>
  <si>
    <t>Zestaw drenów bursztynowy wielodrożny (nie zawierających PCV i DEHP) do podaży leków cytostatycznych. Dren główny do połączenia z płynem do przepłukania linii i możliwość podłączenia do niego 1 opakowań z lekiem cytostatycznym. Podaż metodą grawitacyjną; linia główna do przepłukiwania po każdorazowym podaniu leku bez konieczności rozłączania systemu; 2 zawory bezigłowe z płaską powierzchnią, zabezpieczone dodatkowo korkami zapobiegając przed koniecznością dezynfekcji portu podczas pierwszego podłączenia. Jeden do podłączenia krótkich drenów do przygotowania leków (kompatybilne z krótkimi drenami) -  oraz dodatkowy zaworem umiejcowiony 20-30cm od miejsca podłączenia do pacjenta - do podaży bolusa. Ergonomiczna komora kroplowa, wykonana z przeziernego materiału; posiadająca filtr na dnie komory kroplowej typu AirStop, zabezpieczający przed dostaniem się powietrza do drenu po opróżnieniu opakowania z lekiem lub płynem. Ostry kolec, wyposażony w odpowietrznik z filtrem zabezpieczony klapką. Zacisk rolkowy z miejscem na dren oraz kolec. Filtr hydrofobowy na końcu drenu, zabezpieczający przed wyciekaniem płynu z drenu podczas jego wypełniania oraz zastawką jednokierunkową zapobiegającą cofaniu się krwi do aparatu.</t>
  </si>
  <si>
    <t>Podkład z możliwością przenoszenia  pacjenta do 150 kg, z wkładem chłonnym zawierającym super absorbent. Rozmiar 100cm x 220cm.</t>
  </si>
  <si>
    <t>Igła do portów dożylnych typu Surecan ze szlifem łyżeczkowym - gwarantującym bezpieczne wkłucie w membranę portu i nie wycinanie silikonu w membranie, z przezroczystymi skrzydełkami, karbowane ułatwiające użycie wymiary skrzydełek 21x30mm. Igła zagięta pod kątem 90st. Rozmiary: 19G, dł. 15, 20, 25mm, dł. drenu 200mm+/-10 mm; 20G; dł. 15,20,25,30 mm dł. drenu 200mm+/-10 mm.; 22G; dł. 12,15,20,25mm, długość drenu 200 mm+/- 10 mm.; 24G, dł. 12, 15, 20mm.długość drenu 200 mm+/- 10 mm, Zamawiający określi w czasie realizacji umowy rozmiar igły.</t>
  </si>
  <si>
    <t>Igła do portów dożylnych, jałowa. Rozmiar  19G/15mm, 20G/15mm, 22g/12mm, 22g/15mm</t>
  </si>
  <si>
    <t>ewnik centralny dwukanałowy do kaniulacji dużych naczyn metoda Seldingera Elementy zestawu:
- cewnik – kateter dwukanałowy
- igła punkcyjna cienkościenna
- rozszerzacz 
- prowadnik nitynolowy .022 i .032 i .027do wyboru przez Zamawiającego
- skalpel
- strzykawka 5ml do wyboru przez Zamawiającego
- motylek z zaciskiem
- łącznik Y – igła
- koreczki 
Rozmiar: od 4F do 9F – do wyboru przez zamawiającego podczas zamawiania; długość; od 10cm do -30cm (15cm)
Kateter centralny wykonany z poliuretanu ( tworzywa medycznego apirogennego i nietrombogennego, mięknącego w temperaturze ciała), cieniujący w promienicach RTG.
Na cewniku podziałka umożliwiająca ocenę głębokości wprowadzenia. Elementy cewnika połączone przez stopienie.
Łącznik Y do bezkrwawej lokalizacji naczynia i wprowadzenia prowadnicy bez odłączenia strzykawki.
Końcówka katetera miękka automatyczna, zaopatrzona w zacisk odcinający i zaciskiem ślizgowym. Posiada skrzydełka mocujące, system mocowania cewnika do skóry pacjenta podwójny, koreczki zamykające kanały cewnika.
Zestaw do kaniulacji posiada ostrą igłę punkcyjną, cienkościenną, rozszerzadło ułatwiające łatwe wprowadzenie bez odkształceń.
Prowadnik umieszczony w osłonce umożliwiającej jednoręczne wprowadzenie, jedna końcówka prowadnika miękka typu J, druga miękka – prosta.
Elementy zestawu pakowane na tacce uniemożliwiającej wypadanie elementów, pakowane sterylnie. Każdy zestaw powinien posiadać 1 naklejkę do dokumentacji zawierającą: datę ważności, nr serii, polską nazwę zestawu. 1 Zestaw = 1 op</t>
  </si>
  <si>
    <t xml:space="preserve">Zestaw do kaniulacji dużych naczyń metodą Seldingera, jednokanałowy; roz. 10F, , igła 18G/7 cm, prowadnik .038" / 60 cm - typ "J".
Zestaw posiada ostrą igłę punkcyjną, cienkościenną, rozszerzadło ułatwiające łatwe wprowadzanie bez odkształceń. Prowadnik umieszczony w osłonce umożliwiającej jednoręczne wprowadzenie. Jedna końcówka prowadnika miękka typu „J”, druga miękka, typu prosta. Kateter centralny wykonany z poliuretanu ( tworzywa medycznego pirogennego i nietrombogennego, mięknącego w temperaturze ciała), cieniujący w RTG, na cewniku podziałka umożliwiająca ocenę głębokości wprowadzenia, elementy cewnika połączone przez stopienie. Końcówka katetera miękka, atraumatyczna, zaopatrzona w zacisk odcinający oraz zakończenie do połączeń LL. Posiada skrzydełka mocujące, system mocowania cewnika do skóry pacjenta podwójny, koreczki zamykające cewnik i jednorazową strzykawkę posiadającą przezroczysty cylinder, czytelną skalę nominalną oraz zabezpieczenie przed przypadkowym wysunięciem tłoka. Zestaw umieszczony na tacce uniemożliwiający wypadanie elementów i zapakowany sterylnie. Podane średnice wewnętrzne i pojemność.
Elementy zestawu:
1 - kateter
2 - igła
3 - prowadnik stalowy
4 - rozszerzacz (dilatator)
5 - skalpel
6 - strzykawka 10 ml </t>
  </si>
  <si>
    <t>Maski do podawanie tlenu typu Venturi</t>
  </si>
  <si>
    <r>
      <t>Maska anestetyczna,</t>
    </r>
    <r>
      <rPr>
        <b/>
        <sz val="14"/>
        <color rgb="FF000000"/>
        <rFont val="Liberation Sans"/>
        <charset val="238"/>
      </rPr>
      <t xml:space="preserve"> rozmiar 3</t>
    </r>
    <r>
      <rPr>
        <sz val="14"/>
        <color theme="1"/>
        <rFont val="Liberation Sans"/>
        <charset val="238"/>
      </rPr>
      <t>, jednorazowego użycia, pakowana pojedynczo z mankietem pompowanym, dobrze przylegająca, standardowa końcówka pasująca do każdego rodzaju worka Ambu i filtra</t>
    </r>
  </si>
  <si>
    <r>
      <t>Maska anestetyczna,</t>
    </r>
    <r>
      <rPr>
        <b/>
        <sz val="14"/>
        <color rgb="FF000000"/>
        <rFont val="Liberation Sans"/>
        <charset val="238"/>
      </rPr>
      <t xml:space="preserve"> rozmiar 4</t>
    </r>
    <r>
      <rPr>
        <sz val="14"/>
        <color theme="1"/>
        <rFont val="Liberation Sans"/>
        <charset val="238"/>
      </rPr>
      <t>, jednorazowego użycia, pakowana pojedynczo z mankietem pompowanym, dobrze przylegająca, standardowa końcówka pasująca do każdego rodzaju worka Ambu i filtra</t>
    </r>
  </si>
  <si>
    <r>
      <t xml:space="preserve">Maska anestetyczna, </t>
    </r>
    <r>
      <rPr>
        <b/>
        <sz val="14"/>
        <color rgb="FF000000"/>
        <rFont val="Liberation Sans"/>
        <charset val="238"/>
      </rPr>
      <t>rozmiar 5</t>
    </r>
    <r>
      <rPr>
        <sz val="14"/>
        <color theme="1"/>
        <rFont val="Liberation Sans"/>
        <charset val="238"/>
      </rPr>
      <t>, jednorazowego użycia, pakowana pojedynczo z mankietem pompowanym, dobrze przylegająca, standardowa końcówka pasująca do każdego rodzaju worka Ambu i filtra</t>
    </r>
  </si>
  <si>
    <r>
      <t>Maska krtaniowa, silikonowa, jednorazowego użycia, sterylna pakowana pojedynczo.</t>
    </r>
    <r>
      <rPr>
        <b/>
        <sz val="14"/>
        <color rgb="FF000000"/>
        <rFont val="Liberation Sans"/>
        <charset val="238"/>
      </rPr>
      <t xml:space="preserve"> Rozmiar 4</t>
    </r>
    <r>
      <rPr>
        <sz val="14"/>
        <color theme="1"/>
        <rFont val="Liberation Sans"/>
        <charset val="238"/>
      </rPr>
      <t>, napompowanie max. 30ml.</t>
    </r>
  </si>
  <si>
    <r>
      <t>Maska krtaniowa, silikonowa, jednorazowego użycia, sterylna pakowana pojedynczo.</t>
    </r>
    <r>
      <rPr>
        <b/>
        <sz val="14"/>
        <color rgb="FF000000"/>
        <rFont val="Liberation Sans"/>
        <charset val="238"/>
      </rPr>
      <t xml:space="preserve"> Rozmiar 5</t>
    </r>
    <r>
      <rPr>
        <sz val="14"/>
        <color theme="1"/>
        <rFont val="Liberation Sans"/>
        <charset val="238"/>
      </rPr>
      <t>, napompowanie max. 40ml.</t>
    </r>
  </si>
  <si>
    <r>
      <t xml:space="preserve">Rurka intubacyjna z mankietem . Jednorazowego użytku. Sterylna. Pakowania pojedynczo. </t>
    </r>
    <r>
      <rPr>
        <b/>
        <sz val="14"/>
        <color rgb="FF000000"/>
        <rFont val="Liberation Sans"/>
        <charset val="238"/>
      </rPr>
      <t>Rozmiar 8,5</t>
    </r>
  </si>
  <si>
    <r>
      <t xml:space="preserve">Rurka intubacyjna z mankietem. Jednorazowego użytku. Sterylna. Pakowania pojedynczo. </t>
    </r>
    <r>
      <rPr>
        <b/>
        <sz val="14"/>
        <color rgb="FF000000"/>
        <rFont val="Liberation Sans"/>
        <charset val="238"/>
      </rPr>
      <t>Rozmiar 8,0</t>
    </r>
  </si>
  <si>
    <r>
      <t xml:space="preserve">Rurka intubacyjna z mankietem. Jednorazowego użytku. Sterylna. Pakowania pojedynczo. </t>
    </r>
    <r>
      <rPr>
        <b/>
        <sz val="14"/>
        <color rgb="FF000000"/>
        <rFont val="Liberation Sans"/>
        <charset val="238"/>
      </rPr>
      <t>Rozmiar 7,5</t>
    </r>
  </si>
  <si>
    <r>
      <t xml:space="preserve">Rurka intubacyjna z mankietem. Jednorazowego użytku. Sterylna. Pakowania pojedynczo. </t>
    </r>
    <r>
      <rPr>
        <b/>
        <sz val="14"/>
        <color rgb="FF000000"/>
        <rFont val="Liberation Sans"/>
        <charset val="238"/>
      </rPr>
      <t>Rozmiar 7,0</t>
    </r>
  </si>
  <si>
    <r>
      <t xml:space="preserve">Rurka intubacyjna zbrojona z mankietem i prowadnicą. Jednorazowego użytku. Sterylna. Pakowania pojedynczo. </t>
    </r>
    <r>
      <rPr>
        <b/>
        <sz val="14"/>
        <color rgb="FF000000"/>
        <rFont val="Liberation Sans"/>
        <charset val="238"/>
      </rPr>
      <t>Rozmiar 7,0</t>
    </r>
  </si>
  <si>
    <r>
      <t xml:space="preserve">Rurka intubacyjna zbrojona z mankietem i prowadnicą. Jednorazowego użytku. Sterylna. Pakowania pojedynczo. </t>
    </r>
    <r>
      <rPr>
        <b/>
        <sz val="14"/>
        <color rgb="FF000000"/>
        <rFont val="Liberation Sans"/>
        <charset val="238"/>
      </rPr>
      <t>Rozmiar 7,5</t>
    </r>
  </si>
  <si>
    <r>
      <t xml:space="preserve">Rurka intubacyjna zbrojona z mankietem i prowadnicą. Jednorazowego użytku. Sterylna. Pakowania pojedynczo. </t>
    </r>
    <r>
      <rPr>
        <b/>
        <sz val="14"/>
        <color rgb="FF000000"/>
        <rFont val="Liberation Sans"/>
        <charset val="238"/>
      </rPr>
      <t>Rozmiar 8,0</t>
    </r>
  </si>
  <si>
    <r>
      <t xml:space="preserve">Rurka intubacyjna zbrojona z mankietem i prowadnicą. Jednorazowego użytku. Sterylna. Pakowania pojedynczo. </t>
    </r>
    <r>
      <rPr>
        <b/>
        <sz val="14"/>
        <color rgb="FF000000"/>
        <rFont val="Liberation Sans"/>
        <charset val="238"/>
      </rPr>
      <t>Rozmiar 8,5</t>
    </r>
  </si>
  <si>
    <r>
      <rPr>
        <sz val="14"/>
        <color rgb="FF000000"/>
        <rFont val="Liberation Sans"/>
        <charset val="238"/>
      </rPr>
      <t>M</t>
    </r>
    <r>
      <rPr>
        <sz val="14"/>
        <color theme="1"/>
        <rFont val="Liberation Sans"/>
        <charset val="238"/>
      </rPr>
      <t xml:space="preserve">aska krtaniowa, silikonowa, jednorazowego użycia, sterylna pakowana pojedynczo. </t>
    </r>
    <r>
      <rPr>
        <b/>
        <sz val="14"/>
        <color rgb="FF000000"/>
        <rFont val="Liberation Sans"/>
        <charset val="238"/>
      </rPr>
      <t>Rozmiar 3</t>
    </r>
    <r>
      <rPr>
        <sz val="14"/>
        <color theme="1"/>
        <rFont val="Liberation Sans"/>
        <charset val="238"/>
      </rPr>
      <t>, napompowanie max. 30ml.</t>
    </r>
  </si>
  <si>
    <t>Ilość</t>
  </si>
  <si>
    <t>Cena jednostkowa w netto</t>
  </si>
  <si>
    <t>Wartość netto</t>
  </si>
  <si>
    <t>Stawka vat</t>
  </si>
  <si>
    <t>Wartość brutto</t>
  </si>
  <si>
    <t>Strzykawka złożona  z 3 części 20ml : przezroczystego cylindra i tłoka wykonanego z PCV oraz z gumowej uszczelki tłoka niezawierającej lateksu (strzykawki są całkowicie hipoalergiczne). Końcówka Luer Lock – na wkręcanie igły zabezpiecza ją przed przypadkowym zsunięciem. Gumowanie tłoka ogranicza straty na produkcie. Specjalna konstrukcja tłoka umożliwia jego złamanie, jednocześnie nie wpływając na szczelność strzykawki. Tak spreparowana strzykawka doskonale nadaję się do wirówek medycznych. Technika ta jest często wykorzystywana do pozyskiwania osocza bogatopłytkowego jako alternatywa do probówek podciśnieniowych.</t>
  </si>
  <si>
    <t>Igły do systemu podciśnieniowego 0,7mm x 38mm 22G sterylne</t>
  </si>
  <si>
    <t>Igły do systemu podciśnieniowego 0,8mm x 38mm 21G sterylne</t>
  </si>
  <si>
    <t>Igły  do systemu podciśnieniowego 0,9 mmx 38mm 20G sterylne.</t>
  </si>
  <si>
    <t>Korki  do zabezpieczenia strzykawek typu Luer-Lock, żółty, jednorazowego użytku , sterylne pakowane pojedyńczo, opakowanie papier/ folia. Opakowanie po 100sztuk</t>
  </si>
  <si>
    <t>producent</t>
  </si>
  <si>
    <t>kraj</t>
  </si>
  <si>
    <t>nazwa handlowa</t>
  </si>
  <si>
    <t>Zarys</t>
  </si>
  <si>
    <t xml:space="preserve">Producent </t>
  </si>
  <si>
    <t>Kraj</t>
  </si>
  <si>
    <t>Nazwa handlowa</t>
  </si>
  <si>
    <t xml:space="preserve">Nazwa handlowa </t>
  </si>
  <si>
    <t>Producent</t>
  </si>
  <si>
    <t xml:space="preserve">producent </t>
  </si>
  <si>
    <t xml:space="preserve">kraj </t>
  </si>
  <si>
    <t xml:space="preserve">nazwa handlowa </t>
  </si>
  <si>
    <t>Bezpieczna igła  iniekcyjna. Osłona igły aktywowana jedną ręką natychmiast po dokonanej iniekcji. Osłonka zintegrowana z igłą. Ostrze igły ścięte trójpłaszczyznowo. Nasadka igły kodowana kolorystycznie w zależności od rozmiaru. Słyszalne kliknięcie oznaczające aktywację mechanizmu zabezpieczającego. Igła pozostaje zamknięta bezpiecznie wewnątrz aktywowanej osłony. Połączenie zarówno ze strzykawkami luer jak i luer-lock. Ostrze zabezpieczone poprzez podwójny mechanizm blokady. Opakowanie typu blister-pack. Opakowanie – 50 szt.. Nietoksyczna, niepirogenna. Sterylizowana tlenkiem etylenu.rozmiar 0,6 x 25mm.</t>
  </si>
  <si>
    <t>Bezpieczna igła  iniekcyjna. Osłona igły aktywowana jedną ręką natychmiast po dokonanej iniekcji. Osłonka zintegrowana z igłą. Ostrze igły ścięte trójpłaszczyznowo. Nasadka igły kodowana kolorystycznie w zależności od rozmiaru. Słyszalne kliknięcie oznaczające aktywację mechanizmu zabezpieczającego. Igła pozostaje zamknięta bezpiecznie wewnątrz aktywowanej osłony. Połączenie zarówno ze strzykawkami luer jak i luer-lock. Ostrze zabezpieczone poprzez podwójny mechanizm blokady. Opakowanie typu blister-pack. Opakowanie – 50 szt.. Nietoksyczna, niepirogenna. Sterylizowana tlenkiem etylenu. Rozmiar  0,8 x 40 mm.</t>
  </si>
  <si>
    <t>Bezpieczna igła  iniekcyjna. Osłona igły aktywowana jedną ręką natychmiast po dokonanej iniekcji. Osłonka zintegrowana z igłą. Ostrze igły ścięte trójpłaszczyznowo. Nasadka igły kodowana kolorystycznie w zależności od rozmiaru. Słyszalne kliknięcie oznaczające aktywację mechanizmu zabezpieczającego. Igła pozostaje zamknięta bezpiecznie wewnątrz aktywowanej osłony. Połączenie zarówno ze strzykawkami luer jak i luer-lock. Ostrze zabezpieczone poprzez podwójny mechanizm blokady. Opakowanie typu blister-pack. Opakowanie – 50 szt.. Nietoksyczna, niepirogenna. Sterylizowana tlenkiem etylenu. Rozmiar 0,9 x 40 mm.</t>
  </si>
  <si>
    <t>Papier do EKG Edan Se 1201 (210x140x156)</t>
  </si>
  <si>
    <t>Kaniula dożylna bezpieczna do żył obwodowych   wykonanym z poliuretanu w rozm.:
16G dł. 50mm. - przepływ 196ml/min;
z portem bocznym (kominkiem) posiadającym mechanizm ograniczający przypadkowe otwarcie koreczka po obrocie o 180°, port umiejscowiony bezpośrednio w polu skrzydełek (na skrzyżowaniu osi skrzydełek i osi światła cewnika) wyposażonych w nacięcie ułatwiające dostosowanie do powierzchni skóry, z kolorystyczną identyfikacją rozmiaru kaniuli (kolorowe skrzydełka oraz korek), kaniula zabezpieczona filtrem hydrofobowym zapobiegając wypływowi krwi  w momencie wkłucia z zamontowanym fabrycznie koreczkiem Luer-Lock z trzpieniem poniżej jego krawędzi. Mandryn (igła) z automatycznym metalowym (zatrzaskiem) zabezpieczeniem przed ekspozycją zawodową. Kaniula musi posiadać w pełni wtopione 4 paski radio cieniujące, na opakowaniu fabrycznie nadrukowana informacja   rozmiaru (w formie śr. x dł.) oraz wartość przepływu i data ważności, bezpośrednio na kaniuli i mandrynie nazwa producenta celem identyfikacji, opakowanie typu blister - pack z mankietem do łatwego otwierania/rozwarstwiania opakowania na krótszym z boków o szerokości min 5mm. Sterylna. Opakowanie max 50szt.</t>
  </si>
  <si>
    <t>Kaniula dożylna bezpieczna do zył obwodowych wykonanym z poliuretanu w rozm.:
18G dł. 45mm. - przepływ 96ml/min;
z portem bocznym (kominkiem) posiadającym mechanizm ograniczający przypadkowe otwarcie koreczka po obrocie o 180°, port umiejscowiony bezpośrednio w polu skrzydełek (na skrzyżowaniu osi skrzydełek i osi światła cewnika) wyposażonych w nacięcie ułatwiające dostosowanie do powierzchni skóry, z kolorystyczną identyfikacją rozmiaru kaniuli (kolorowe skrzydełka oraz korek), kaniula zabezpieczona filtrem hydrofobowym zapobiegając wypływowi krwi  w momencie wkłucia z zamontowanym fabrycznie koreczkiem Luer-Lock z trzpieniem poniżej jego krawędzi. Mandryn (igła) z automatycznym metalowym (zatrzaskiem) zabezpieczeniem przed ekspozycją zawodową. Kaniula musi posiadać w pełni wtopione 4 paski radio cieniujące, na opakowaniu fabrycznie nadrukowana informacja   rozmiaru (w formie śr. x dł.) oraz wartość przepływu i data ważności, bezpośrednio na kaniuli i mandrynie nazwa producenta celem identyfikacji, opakowanie typu blister - pack z mankietem do łatwego otwierania/rozwarstwiania opakowania na krótszym z boków o szerokości min 5mm. Sterylna. Opakowanie max 50szt.</t>
  </si>
  <si>
    <t>Kaniula dożylna bezpieczna do żył obwodowych wykonanym z poliuretanu w rozm.:
20G dł. 25mm. - przepływ 65ml/min; 
z portem bocznym (kominkiem) posiadającym mechanizm ograniczający przypadkowe otwarcie koreczka po obrocie o 180°, port umiejscowiony bezpośrednio w polu skrzydełek (na skrzyżowaniu osi skrzydełek i osi światła cewnika) wyposażonych w nacięcie ułatwiające dostosowanie do powierzchni skóry, z kolorystyczną identyfikacją rozmiaru kaniuli (kolorowe skrzydełka oraz korek), kaniula zabezpieczona filtrem hydrofobowym zapobiegając wypływowi krwi  w momencie wkłucia z zamontowanym fabrycznie koreczkiem Luer-Lock z trzpieniem poniżej jego krawędzi. Mandryn (igła) z automatycznym metalowym (zatrzaskiem) zabezpieczeniem przed ekspozycją zawodową. Kaniula musi posiadać w pełni wtopione 4 paski radio cieniujące, na opakowaniu fabrycznie nadrukowana informacja   rozmiaru (w formie śr. x dł.) oraz wartość przepływu i data ważności, bezpośrednio na kaniuli i mandrynie nazwa producenta celem identyfikacji, opakowanie typu blister - pack z mankietem do łatwego otwierania/rozwarstwiania opakowania na krótszym z boków o szerokości min 5mm. Sterylna. Opakowanie max 50szt.</t>
  </si>
  <si>
    <t>Kaniula dożylna bezpieczna do żył obwodowych wykonanym z poliuretanu w rozm.:
22G dł. 25mm. - przepływ 36ml/min; 
z portem bocznym (kominkiem) posiadającym mechanizm ograniczający przypadkowe otwarcie koreczka po obrocie o 180°, port umiejscowiony bezpośrednio w polu skrzydełek (na skrzyżowaniu osi skrzydełek i osi światła cewnika) wyposażonych w nacięcie ułatwiające dostosowanie do powierzchni skóry, z kolorystyczną identyfikacją rozmiaru kaniuli (kolorowe skrzydełka oraz korek), kaniula zabezpieczona filtrem hydrofobowym zapobiegając wypływowi krwi  w momencie wkłucia z zamontowanym fabrycznie koreczkiem Luer-Lock z trzpieniem poniżej jego krawędzi. Mandryn (igła) z automatycznym metalowym (zatrzaskiem) zabezpieczeniem przed ekspozycją zawodową. Kaniula musi posiadać w pełni wtopione 4 paski radio cieniujące, na opakowaniu fabrycznie nadrukowana informacja   rozmiaru (w formie śr. x dł.) oraz wartość przepływu i data ważności, bezpośrednio na kaniuli i mandrynie nazwa producenta celem identyfikacji, opakowanie typu blister - pack z mankietem do łatwego otwierania/rozwarstwiania opakowania na krótszym z boków o szerokości min 5mm. Sterylna. Opakowanie max 50szt.</t>
  </si>
  <si>
    <t>Kaniula dożylna bezpieczna do żył obwodowych wykonanym z poliuretanu w rozm.:
24G dł. 19mm - przepływ 22ml/min; 
z portem bocznym (kominkiem) posiadającym mechanizm ograniczający przypadkowe otwarcie koreczka po obrocie o 180°, port umiejscowiony bezpośrednio w polu skrzydełek (na skrzyżowaniu osi skrzydełek i osi światła cewnika) wyposażonych w nacięcie ułatwiające dostosowanie do powierzchni skóry, z kolorystyczną identyfikacją rozmiaru kaniuli (kolorowe skrzydełka oraz korek), kaniula zabezpieczona filtrem hydrofobowym zapobiegając wypływowi krwi  w momencie wkłucia z zamontowanym fabrycznie koreczkiem Luer-Lock z trzpieniem poniżej jego krawędzi. Mandryn (igła) z automatycznym metalowym (zatrzaskiem) zabezpieczeniem przed ekspozycją zawodową. Kaniula musi posiadać w pełni wtopione 4 paski radio cieniujące, na opakowaniu fabrycznie nadrukowana informacja   rozmiaru (w formie śr. x dł.) oraz wartość przepływu i data ważności, bezpośrednio na kaniuli i mandrynie nazwa producenta celem identyfikacji, opakowanie typu blister - pack z mankietem do łatwego otwierania/rozwarstwiania opakowania na krótszym z boków o szerokości min 5mm. Sterylna. Opakowanie max 50szt.</t>
  </si>
  <si>
    <t>Kaniula dożylna bezpieczna  0,6x19mm 26G, wykonana z poliuretanu w rozmiarze 26G 0,6 x 19 mm - 26 G x 3/4, 17 ml/min z portem bocznym posiadajacym mechanizm ograniczajacy przypadkowe otwarcie koreczka po obrocie o 180 stopni, port umiejsciowiony  bezposrednio w polu skrzydełek  wyposazonych w naciecie ułatwiajace dostosowanie do powierzchni skóry, z kolorystyczną identyfikacja rozmiaru kaniuli . Kaniula zabezpieczona filtrem hydrofobowym zapobiegajac wypływowi krwi w momencie wkłucia z zamontowanym fabrycznie koreczkiem.</t>
  </si>
  <si>
    <t>Serweta chirurgiczna  sterylna 2-warstwowa bez otworu chłonna , przylepna rozmiar 45cmx75cm</t>
  </si>
  <si>
    <t xml:space="preserve"> Zgłąbnik żołądkowy 100% silikon  rozmiary CH 16-CH 22</t>
  </si>
  <si>
    <t>Cewnik  do kontrolowanego odsysania górnych dróg oddechowych  wykonany z miękkiego i elastycznego PCV, posiadajacy  dwa boczne otwory końcowe o łagodnych krawędziach  Długość 600mm CH14</t>
  </si>
  <si>
    <t>Cewnik  do kontrolowanego odsysania górnych dróg oddechowych  wykonany z miękkiego i elastycznego PCV, posiadajacy dwa boczne otwory o łagodnych krawędziach Długość 600mm CH16</t>
  </si>
  <si>
    <t>Cewnik  do kontrolowanego odsysania górnych dróg oddechowych  wykonany z miękkiego i elastycznego PCV, posiadajacy dwa dwa boczne otwory o łagodnych krawędziach . Długość 600mm CH18</t>
  </si>
  <si>
    <t>Maska tlenowa z drenem dla dorosłych z drenem rozm XL</t>
  </si>
  <si>
    <t>Maska tlenowa z nebulizatorem rozm. S,M,L,XL</t>
  </si>
  <si>
    <t>Cewnik Foleya,  dwudrożny ,jednorazowego użytku, jalowy, pakowany podwójnie folia/papier-folia, z gumową zastawką luer do napelniania balonu, oznaczenie kolorystyczne rozmiaru cewnika, rozmiar i pojemność balonu na cewniku. sterylny - sterylizowany tlenkiem etylenu. Rozmiar CH12 -CH24</t>
  </si>
  <si>
    <t>Filtry wirusowo – antybakteryjne  do spirometrii z ustnikiem i z klipsem na nos  w zestawie jednorazowe. Filtr posiadajacy bloker języka, bardzo niską ilość przestrzeni martwej i opór pozwalajacy na wiarygodność pomiaru. Efektywność filtra 99,99%. . Filtr zapewnia bezpieczne badanie funkcji płuc przy max komforcie pacjenta.</t>
  </si>
  <si>
    <t>Zatyczki do kapilar o wymiarach 1,60 x 125 mm</t>
  </si>
  <si>
    <t>zgłebnik  nosowo-żołądkowy z łącznikiem typu ENTI wyposażony w dodatkowy port do odbarczania żołądka, sterylny, jednorazowy wykonany z miękkiego poliuretanu, posiadajacy zwężaną końcówkę przewód zgłębnika z podziałka znakowaną tzw. znacznik głębokości. Prwadnica pokryta silikonem, kulkową końcówką i żeńskim łącznikiem ENFIT. Do każdego zgłębnika dołączona sterylna zatyczka cewnikowa. Rozmiar CH12/110.</t>
  </si>
  <si>
    <t>Port bezigłowy z drenem podwójny używany do zamykania portów infuzyjnych w wielokrotnych injekcjach.Wykonany jest z poliwęglanu, co pozwala na monitorowanie injekcji. Port transparentny , 150mm d ługość o rozmiarze Q1,0x2,7mm. Sterylny</t>
  </si>
  <si>
    <t>Rurka tracheostomijna z mankietem wykonana z przezroczystego PVC o rozm. 6,0 6,5;7,5;7,0;8,0</t>
  </si>
  <si>
    <t>Pojemnik do zbiórki moczu z miarką i pokrywką o poj. 2,5 lita Tulipan</t>
  </si>
  <si>
    <t>Worek do zbiórki moczu mocowany na nogę, wykonany z trwałego PCV odporny na rozerwanie o podwójnych zgrzewach oraz dwiema gumkami  do zamocowania na udzie. Pojemność 600ml i 1000ml.</t>
  </si>
  <si>
    <t xml:space="preserve">Rurka tracheostomijna bez mankietu wykonana z przezroczystego PVC o rozmiarach 6,0; 6,5; 7,0;7,5; 8,0; </t>
  </si>
  <si>
    <t>Cewnik do podawania tlenu , jałowe przewody do tlenoterapii donosowej elastyczne o długosci około 8m .</t>
  </si>
  <si>
    <t>łacznik/rurka do podłączenia koncentratowa tlenu do adaptera kubka  nawiżacza  tlenu. Gwintowany koniec rurki adaptera kubka nawilżcza ułatwia umieszczenie go w butelce nawilżacza.</t>
  </si>
  <si>
    <t>łyżka dermatologiczna sterylna jednorazowa o średnicy 5 mm.</t>
  </si>
  <si>
    <t xml:space="preserve"> cewnik zewnętrzny urologiczny  dedykowany mężczyznom z nietrzymaniem moczu. Zapewnia poczucie komfortu i dyskrecji oraz redukuje ryzyko powstania infekcji bakteryjnych układu moczowego. Wykonany z bezpiecznego silikonu. </t>
  </si>
  <si>
    <t>Igła motylkowa z wężykiem do pobierania krwi w systemie zamkniętym na końcu którego dołączony jest adapter systemowy.Igła motylkowa posiada skrzydełka. Rozmiar 21G 0,8x19 mm.</t>
  </si>
  <si>
    <t xml:space="preserve">Pułapka wodna z przezroczystą obudową pozwalająca na obserwacę i kontrolę nagromadzonego płynu kompatybilna z drenami tlenowymi </t>
  </si>
  <si>
    <t>Nebulizator z łacznikiem karbowanym typu T z ustnikiem i drenem sterylny, wykonany z przezrocystego PVC,  o pojemnosci 20ml , Łacznik o długosci 15cm i średnicy 22F</t>
  </si>
  <si>
    <t>urządzenie do bezigłowego pobierania płynów z worków płynów infuzyjnych   zakończony bolcem  o długości co najmniej 3,5cm</t>
  </si>
  <si>
    <t>kod EAN lub i katalogowy</t>
  </si>
  <si>
    <t>kod EAN i nr katalogowy</t>
  </si>
  <si>
    <t>Kod EAN i nr katalogowy</t>
  </si>
  <si>
    <t xml:space="preserve">kod EAN i nr referencyjny </t>
  </si>
  <si>
    <t>Środki ochrony osobistej</t>
  </si>
  <si>
    <t>nr katalogowy i kod EAN</t>
  </si>
  <si>
    <t>Fartuch medyczny z mankietami, włókninowy, niejałowy wykonany z włókniny polipropylenowej o gramaturze co najmniej 25g/m2 w rozmiar L, XL</t>
  </si>
  <si>
    <t>Czepek medyczny  typu beret włókninowy  ,  wykończony gumką o średnicy około 53cm , wykonany z przewiewnej włókniny polipropylenowej.</t>
  </si>
  <si>
    <t>Fartuch chirurgiczny, jednorazowy, sterylny, pakowany w opakowanie papier - folia, wykonany z włókniny trójwarstwowej pełno barierowej, wzmocniony, z nieprzemakalnymi wstawkami w przedniej części oraz w rękawach, rękawy z bawełnianym mankietem, tylne pole fartucha zakładane i wiązane na troczki rozm L i XL</t>
  </si>
  <si>
    <t>Maseczka medyczna z gumkami ,niejałowa, jednorazowego użycia, zakrywająca nos, usta i podbródek, wykonana z co najmniej 3 warstw filtrującego materiału, niepyląca i hypoalergiczna, ze specjalną wkładką modelującą na nos, spełniająca wymagania normy PN-EN 14683+AC:2019-9</t>
  </si>
  <si>
    <t>Ochraniacze na buty wysokie, antypoślizgowe z gumką u góry lub wiązane u góry  a 50 par</t>
  </si>
  <si>
    <t>para</t>
  </si>
  <si>
    <t>Opatrunki specjalistyczne</t>
  </si>
  <si>
    <t>L.P.</t>
  </si>
  <si>
    <t>CPV</t>
  </si>
  <si>
    <t>PRZEDMIOT ZAMÓWIENIA</t>
  </si>
  <si>
    <t>J.M.</t>
  </si>
  <si>
    <t>ILOŚĆ  SZTUK</t>
  </si>
  <si>
    <t>CENA NETTO</t>
  </si>
  <si>
    <t>WARTOŚĆ NETTO</t>
  </si>
  <si>
    <t>STAWKA VAT%</t>
  </si>
  <si>
    <t>WARTOŚĆ BRUTTO</t>
  </si>
  <si>
    <t>KLASA WYROBU MEDYCZNEGO</t>
  </si>
  <si>
    <t>33141110-4</t>
  </si>
  <si>
    <t>Czysty , amorficzny hydrożel , składający ze zmodyfikowanego polimeru karboksymetylocelulozy, glikolu propylenowego i wody zawarty .Hydrożel w formie  aplikatora ułatwia nanoszenie żelu na trudno dostępne rany. Sterylny .</t>
  </si>
  <si>
    <t>Opatrunek kadeksomerowy z jodyną  na rany pokryte tkanką martwiczą o obfitym wysięku.Rozmiar opatrunku 8cm x 10 cm</t>
  </si>
  <si>
    <t>Elastyczny opatrunek poliestrowy powleczony srebrem nanokrystalicznym, bakteriobójczy , uwalniający srebro z opatrunku do rany przez 3 dni rozm 10cmx10cm</t>
  </si>
  <si>
    <t>Elastyczny opatrunek poliestrowy powleczony srebrem nanokrystalicznym, bakteriobójczy , uwalniający srebro z opatrunku do rany przez 3 dni rozm 20cm x 10cm</t>
  </si>
  <si>
    <t>Wielowarstwowy opatrunek chłonny( pianka hydrokomórkowa ,super chłonna warstwa zatrzymująca wysięk i warstwa  w do pochłaniania dużej ilości wysięku, minimalizujący ryzyko maceracji rozmiar 10,3cm x 10,3cm</t>
  </si>
  <si>
    <t>Wielowarstwowy opatrunek chłonny( pianka hydrokomórkowa ,super chłonna warstwa zatrzymująca wysięk i warstwa  w do pochłaniania dużej ilości wysięku, minimalizujący ryzyko maceracji rozmiar 12,9cm x 12,9cm</t>
  </si>
  <si>
    <t>Wielowarstwowy opatrunek chłonny( pianka hydrokomórkowa ,super chłonna warstwa zatrzymująca wysięk i warstwa  w do pochłaniania dużej ilości wysięku, minimalizujący ryzyko maceracji rozmiar 21cm x21cm</t>
  </si>
  <si>
    <t>Samoprzylepny opatrunek z pianki poliuretanowej z cząsteczkami srebra do zakażonych ran , rozmiar 12,5cmx 12,5 cm</t>
  </si>
  <si>
    <t>Opatrunek w kształcie kieszonki z cząsteczkami srebra przeznaczony na zakażone rany w trudnych miejscach np.. pięta , łokieć</t>
  </si>
  <si>
    <t>Samoprzylepny opatrunek z pianki poliuretanowej z cząsteczkami srebra anatomicznie dopasowany do stosowania w okolicy krzyżowej o rozmiarze 22cmx22cm</t>
  </si>
  <si>
    <t>Samoprzylepny opatrunek z pianki poliuretanowej o dużej wchłanialności do ran o obfitym wysięku , rozmiar 7,5cmx 7,5cm</t>
  </si>
  <si>
    <t>Samoprzylepny opatrunek z pianki poliuretanowej o dużej wchłanialności do ran o obfitym wysięku , rozmiar 17,5cmx 17,5cm</t>
  </si>
  <si>
    <t>.Opatrunek z pianki z wyciętym otworem umożliwiającym dopasowanie się opatrunku wokół rurki tracheostomijnej rozmiar 9cmx9cm</t>
  </si>
  <si>
    <t>Antyseptyczny opatrunek parafinowy z chlorheksydyną, przepuszczalny dla powietrza rozmiar 10cmx10cm</t>
  </si>
  <si>
    <t>Antyseptyczny opatrunek parafinowy z chlorheshydyną, przepuszczalny dla powietrza rozmiar 15cmx20cm</t>
  </si>
  <si>
    <t>Miękki opatrunek włókninowy o dużej chłonności, w kontakcie z wysiękiem tworzy klarowny opatrunek żelowy. Łatwo dopasowuje się do kształtu rany, rozmiar15cmx15cm</t>
  </si>
  <si>
    <t>Paro przepuszczalny, transparentny opatrunek z folii poliuretanowej dla zabezpieczenia wkłuć centralnych rozmiar 10cmx12cm</t>
  </si>
  <si>
    <t>Paro przepuszczalny, transparentny opatrunek z folii poliuretanowej dla zabezpieczenia wkłuć obwodowych rozmiar 6cmx7cm</t>
  </si>
  <si>
    <t>Parafinowy opatrunek z gazy do ran powierzchniowych rozmiar 10cmx10cm</t>
  </si>
  <si>
    <t>Trójwarstwowy opatrunek składający się z wkładu chłonnego w kształcie plastra miodu służący do zabezpieczania drenów i innych cewników, rozmiar10cmx9cm</t>
  </si>
  <si>
    <t>Uniwersalne chusteczki czyszczące ułatwiające usuwanie opatrunków samoprzylepnych, sterylne</t>
  </si>
  <si>
    <t>opakowanie po 50szt</t>
  </si>
  <si>
    <t>Roztwór tworzący na skórze ochronny film. Redukuje ból przy usuwaniu opatrunków w postaci spray</t>
  </si>
  <si>
    <t>butelka 28ml</t>
  </si>
  <si>
    <t>Opatrunek włókninowy z wkładem chłonnym do opatrywania ran pooperacyjnych, sterylny rozm. 7,2cm x 5cm</t>
  </si>
  <si>
    <t>opakowanie po 100szt</t>
  </si>
  <si>
    <t>Opatrunek włókniny z hydrożelem, sterylny  rozm. 10cmx10cm</t>
  </si>
  <si>
    <t>Paski do zamykania ran wykonane z elastycznej tkaniny poliamidowej , sterylne o rozm. 6,4mm x 76mm</t>
  </si>
  <si>
    <t>opakowanie po 50 szt</t>
  </si>
  <si>
    <t>Para przepuszczalny, transparentny opatrunek w rolce z silikonową warstwą kontaktową do stosowania u pacjentów z wrażliwą skórą rozm. 2,5cm x 5m</t>
  </si>
  <si>
    <t>Opatrunek żelowy służący do poprawienia przylepności opatrunku w trudnych do opatrzenia częściach ciała , rozmiar 10cmx7cm</t>
  </si>
  <si>
    <t>opakowanie  po 10 sztuk</t>
  </si>
  <si>
    <t>NR KATALOGOWY I
KOD EAN</t>
  </si>
  <si>
    <t>Lp.</t>
  </si>
  <si>
    <t>ILOŚĆ</t>
  </si>
  <si>
    <t>NETTO</t>
  </si>
  <si>
    <t>VAT</t>
  </si>
  <si>
    <t>WARTOŚĆ BEZ VAT</t>
  </si>
  <si>
    <t>WARTOŚĆ  Z VAT</t>
  </si>
  <si>
    <t>33141323-0</t>
  </si>
  <si>
    <t>Jednorazowa igła do przezoskrzelowej biopsji aspiracyjnej pod kontrolą ultrasonografi ( EBUS-TBNA), długość narzędzia 700mm,maksymalna długość wysunięcia ostrza igły przy zdjętym stoperze 40mm, minimalna długość wysunięcia ostrza igły 20mm,średnica ostrza igły 21G , maksymalna średnica części wprowadzanej do kanału roboczego 1,9mm; minmalna średnica kanału roboczego endoscopu 2,0mm; na końcówce ostrza igły znajdują się otworki , które wzmacniaja echo; wewnątrz narzędzia znajduje się wyjowany mandaryn o zaokrąglonej końcówce z uchwytem zapewiajacym stała drożność igły , posiada regulację wysunięcia osłonki oraz suwak -slider regulujący stopień wysunięcia igły; na części sterującej znajduje się skala pozwalajaca określić stopień wysunięcia ostrza igły; posiada mechanizm informujący o pełnym schowaniu igły do osłonki poprzez wraźne kliknięcie , posiada usuwalny stoper ograniczający stopien penetracji igły nie głębiej niż na 20 mm, posiada znacznik graficzny informujacy o całkowitym schowaniu igły do osłonki.Igła współpracuje z endoscopami ultradzwiękowymi, w których kierunek skanowania ultradźwiękowego jest równoległy  do kierunku wprowadzenia.Jedno opakowanie zawiera: 5 sterylnych gotowych  do użyia  igieł do biopsji aspiracyjnej, 5 jednorazowych sterylnych gotowych do użycia  strzykawek do pobierania biopsji Medalion z zaworem odcinajacym i możliwością  blokowania pozycji 5,10,15 i 20ml ; 5 jednorazowych, sterylnych , gotowych  do użycia zaworów na kanał roboczy MAJ -1414</t>
  </si>
  <si>
    <t xml:space="preserve">opakowanie </t>
  </si>
  <si>
    <t>Jednorazowa igła do przezoskrzelowej biopsji aspiracyjnej pod kontrolą ultrasonografi ( EBUS-TBNA), długość narzędzia 700mm,maksymalna długość wysunięcia ostrza igły przy zdjętym stoperze 40mm, minimalna długość wysunięcia ostrza igły 20mm,średnica ostrza igły 22G , maksymalna średnica części wprowadzanej do kanału roboczego 1,9mm; minmalna średnica kanału roboczego endoscopu 2,0mm; na końcówce ostrza igły znajdują się otworki , które wzmacniaja echo; wewnątrz narzędzia znajduje się wyjmowany mandaryn o zaokrąglonej końcówce z uchwytem zapewiajacym stała drożność igły , posiada regulację wysunięcia osłonki oraz suwak -slider regulujący stopień wysunięcia igły; na części sterującej znajduje się skala pozwalajaca określić stopień wysunięcia ostrza igły; posiada mechanizm informujący o pełnym schowaniu igły do osłonki poprzez wraźne kliknięcie , posiada usuwalny stoper ograniczający stopien penetracji igły nie głębiej niż na 20 mm, posiada znacznik graficzny informujacy o całkowitym schowaniu igły do osłonki.Igła współpracuje z endoscopami ultradzwiękowymi, w których kierunek skanowania ultradźwiękowego jest równoległy  do kierunku wprowadzenia.Jedno opakowanie zawiera: 5 sterylnych gotowych  do użyia  igieł do biopsji aspiracyjnej, 5 jednorazowych sterylnych gotowych do użycia  strzykawek 20ml  do pobierania biopsji Medalion z zaworem odcinajacym i możliwością  blokowania pozycji 5,10,15 i 20ml ; 5 jednorazowych, sterylnych , gotowych  do użycia zaworów na kanał roboczy MAJ -1414</t>
  </si>
  <si>
    <t>Jednorazowa igła do przezoskrzelowej biopsji aspiracyjnej pod kontrolą ultrasonografi ( EBUS-TBNA), długość narzędzia 700mm,maksymalna długość wysunięcia ostrza igły przy zdjętym stoperze 40mm, minimalna długość wysunięcia ostrza igły 20mm,średnica ostrza igły 25G , maksymalna średnica części wprowadzanej do kanału roboczego 1,5mm; minmalna średnica kanału roboczego endoscopu 2,0mm; na końcówce ostrza igły znajdują się otworki , które wzmacniaja echo; wewnątrz narzędzia znajduje się wyjowany mandaryn o zaokrąglonej końcówce z uchwytem zapewiajacym stała drożność igły , posiada regulację wysunięcia osłonki oraz suwak -slider regulujący stopień wysunięcia igły; na części sterującej znajduje się skala pozwalajaca określić stopień wysunięcia ostrza igły; posiada mechanizm informujący o pełnym schowaniu igły do osłonki poprzez wraźne kliknięcie , posiada usuwalny stoper ograniczający stopien penetracji igły nie głębiej niż na 20 mm, posiada znacznik graficzny informujacy o całkowitym schowaniu igły do osłonki.Igła współpracuje z endoscopami ultradzwiękowymi, w których kierunek skanowania ultradźwiękowego jest równoległy  do kierunku wprowadzenia.Jedno opakowanie zawiera: 5 sterylnych gotowych  do użyia  igieł do biopsji aspiracyjnej, 5 jednorazowych sterylnych gotowych do użycia  strzykawek do pobierania biopsji Medalion z zaworem odcinajacym i możliwością  blokowania pozycji 5,10,15 i 20ml ; 5 jednorazowych, sterylnych , gotowych  do użycia zaworów na kanał roboczy MAJ -1414</t>
  </si>
  <si>
    <t>RAZEM</t>
  </si>
  <si>
    <t>KOD EAN i NR Katalogowy</t>
  </si>
  <si>
    <t>Pakiet nr 6 -</t>
  </si>
  <si>
    <t xml:space="preserve">    Pakiet  nr 11 -</t>
  </si>
  <si>
    <t>Pakiet 12- Igły do biopsji do EBUS</t>
  </si>
  <si>
    <t xml:space="preserve"> </t>
  </si>
  <si>
    <t>Łącznik stosowany do podłaczenia koncentratora tlenu z aparatami typu CPAP i respiratora typu Resmed . Łacznik ma za zadanie dostarczyć tlen z koncentratora do aparatów CPAP w celu wzbogacenia powietrza CPAP w tlen. Łacznik posiada dwie końcówki łączące rurę aparatu z aparatem CPAP z trzecią końcówką do koncentratora tlenu.</t>
  </si>
  <si>
    <t>Maska tlenowa z workiem dla dorosłych przeznaczona do podawania tlenu z precyzyjną regulacją stężenia. Do wysokiej koncentracji tlenu. Maska wykona z medycznego PCV, posiadająca regulowaną blaszkę na nos , zapewniająca wygodne dopasowanie. Maska wyposażona  dren zakończony uniwersalnym łącznikiem. Dren odporny na zagięcia o długości 210cm. Obrotowy łącznik umożliwia dopasowanie do pozycji pacjenta. Maska posiada otwory wentylacyjne po bokach zabezpieczone silikonowanymi nakładkami. Maska wyposażona w rezerwuar tlenu o pojemności 1000ml z zastawką jednokierunkową. Produkt sterylny pakowany pojedynczo w folię. Rozmiary  S, M,L XL</t>
  </si>
  <si>
    <t>Cewnik do podawania tlenu przez nos, Wykonany z medycznego PCV, długość 200 cm i  500cm</t>
  </si>
  <si>
    <t xml:space="preserve">Pułapka wodna do drenów tlenowych kompatybilna z drenami tlenowymi </t>
  </si>
  <si>
    <t xml:space="preserve">Szczypce biopsyjne  jednorazowego użytku , łyżeczki z okienkiem typu szczęki aligatora; łyżeczki uchylne do biopsji stycznych, osłonka bezpieczna do kanałów biposyjnych endoscopów , długość narzędzia min 1150mm, maksymalna średnica części wprowadzanej do endoscopu 1,9 mm; minimalna  średnica kanału roboczego  2,0 mm. Szczpce sterylne </t>
  </si>
  <si>
    <t>Szczypce biopsyjne  jednorazowego użytku , łyżeczki owalne z okienkiem,  łyżeczki uchylne do biopsji stycznych, osłonka bezpieczna do kanałów biposyjnych endoscopów , długość narzędzia min 1150mm, maksymalna średnica części wprowadzanej do endoscopu 1,9 mm; minimalna średnica kanału roboczego 2,0mm. Szczypce sterylne</t>
  </si>
  <si>
    <t>Szczoteczka  cytologiczna bronchoskopowa, jednorazowa; maksymalna średnica części roboczej 1,8mm, długość robocza min 1150mm; długość szczoteczki min 10mm,  średnica  szczoteczki 2 mm, minimalna średnica kanału robocego 2,0mm</t>
  </si>
  <si>
    <t>Pakiet nr 13 -</t>
  </si>
  <si>
    <t xml:space="preserve">Wyroby medyczne </t>
  </si>
  <si>
    <t>Kaniula donosowa  o wysokim przepływie używana w terapii tlenowej (HFNC) dostarcza wilgotny i ciepły gaz , co zwiększa komfort pacjentów.Kaniula kompatybilna z różnymi modelami aparatów tlenowych.Rozmiary S, M,L Kaniula kompatybilna z urzadzeniem typ OH-70B/C Micomme</t>
  </si>
  <si>
    <t>Rura do tlenoterapii wysokoprzepływowej składajaca się z podgrzewanej rury wraz z adapterem kompatybilnym z urzadzeniem do tlenoterapii wysokoprzepływowej typu OH-70B/C Micomme</t>
  </si>
  <si>
    <t>Pakiet 1 – Sprzęt różny</t>
  </si>
  <si>
    <t>Pakiet 2 – Rękawiczki</t>
  </si>
  <si>
    <t>Pakiet 3 - Probówki</t>
  </si>
  <si>
    <t>Pakiet 4-Pojemnik histopatologiczny</t>
  </si>
  <si>
    <t>Pakiet 5 – Sprzęt różny</t>
  </si>
  <si>
    <t>Pakiet 7 -Sprzęt do bronchoskopii</t>
  </si>
  <si>
    <t>Pakiet 8 – Filtry antybakteryjne</t>
  </si>
  <si>
    <t>Pakiet 9 – Opatrunki do ran</t>
  </si>
  <si>
    <t>Pakiet 10 – Sprzęt różny</t>
  </si>
  <si>
    <r>
      <rPr>
        <sz val="12"/>
        <color rgb="FF000000"/>
        <rFont val="Calibri"/>
        <family val="2"/>
        <charset val="238"/>
      </rPr>
      <t>Komora nawilżcza z napełnieniem automatycznym to produkt,   który zapewnia automatyczne napełnianie wody w komorze nawilżacza. Składa się z podstawy grzewczej wykonanej z aluminium zapewnia efektywne nawilżanie</t>
    </r>
    <r>
      <rPr>
        <sz val="12"/>
        <color theme="1"/>
        <rFont val="Liberation Sans"/>
        <charset val="238"/>
      </rPr>
      <t xml:space="preserve"> </t>
    </r>
    <r>
      <rPr>
        <sz val="12"/>
        <color rgb="FF000000"/>
        <rFont val="Calibri"/>
        <family val="2"/>
        <charset val="238"/>
      </rPr>
      <t>i ochronę przed oparzeniami użytkownika, cewnik napełniajacy z filtrem hydrofobowym zakończony igłą. Komory sa kompatybilne z większością modeli nawilżaczy. Pokrywa ochronna chroni przed zanieczyszczeniami.  Komora kompatybilna</t>
    </r>
    <r>
      <rPr>
        <sz val="12"/>
        <color theme="1"/>
        <rFont val="Liberation Sans"/>
        <charset val="238"/>
      </rPr>
      <t xml:space="preserve">  z </t>
    </r>
    <r>
      <rPr>
        <sz val="12"/>
        <color rgb="FF000000"/>
        <rFont val="Calibri"/>
        <family val="2"/>
        <charset val="238"/>
      </rPr>
      <t>urządzeniem typu OH-70B/C</t>
    </r>
    <r>
      <rPr>
        <sz val="12"/>
        <color theme="1"/>
        <rFont val="Liberation Sans"/>
        <charset val="238"/>
      </rPr>
      <t xml:space="preserve"> Micomme</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</si>
</sst>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quot; &quot;#,##0.00&quot;      &quot;;&quot;-&quot;#,##0.00&quot;      &quot;;&quot;-&quot;#&quot;      &quot;;@&quot; &quot;"/>
    <numFmt numFmtId="165" formatCode="0.0000000000"/>
    <numFmt numFmtId="166" formatCode="&quot; &quot;#,##0.00&quot;    &quot;;&quot;-&quot;#,##0.00&quot;    &quot;;&quot;-&quot;00&quot;    &quot;;@&quot; &quot;"/>
    <numFmt numFmtId="167" formatCode="#,##0.00&quot; &quot;[$zł-415];[Red]&quot;-&quot;#,##0.00&quot; &quot;[$zł-415]"/>
    <numFmt numFmtId="168" formatCode="#,##0.00&quot; &quot;[$zł-415]&quot; &quot;;&quot;-&quot;#,##0.00&quot; &quot;[$zł-415]&quot; &quot;;&quot;-&quot;00&quot; &quot;[$zł-415]&quot; &quot;;@&quot; &quot;"/>
    <numFmt numFmtId="169" formatCode="&quot; &quot;#,##0.00&quot; zł &quot;;&quot;-&quot;#,##0.00&quot; zł &quot;;&quot;-&quot;#&quot; zł &quot;;@&quot; &quot;"/>
    <numFmt numFmtId="170" formatCode="#,##0.00&quot; zł &quot;;&quot;-&quot;#,##0.00&quot; zł &quot;;&quot;-&quot;#&quot; zł &quot;;@&quot; &quot;"/>
    <numFmt numFmtId="171" formatCode="#,##0.00\ &quot;zł&quot;"/>
  </numFmts>
  <fonts count="139">
    <font>
      <sz val="10"/>
      <color theme="1"/>
      <name val="Liberation Sans"/>
      <charset val="238"/>
    </font>
    <font>
      <sz val="10"/>
      <color theme="1"/>
      <name val="Liberation Sans"/>
      <family val="2"/>
      <charset val="238"/>
    </font>
    <font>
      <sz val="10"/>
      <color theme="1"/>
      <name val="Czcionka tekstu podstawowego"/>
      <charset val="238"/>
    </font>
    <font>
      <sz val="10"/>
      <color theme="1"/>
      <name val="Czcionka tekstu podstawowego1"/>
      <charset val="238"/>
    </font>
    <font>
      <sz val="10"/>
      <color rgb="FFFFFFFF"/>
      <name val="Liberation Sans"/>
      <family val="2"/>
      <charset val="238"/>
    </font>
    <font>
      <sz val="10"/>
      <color rgb="FFFFFFFF"/>
      <name val="Czcionka tekstu podstawowego"/>
      <charset val="238"/>
    </font>
    <font>
      <sz val="10"/>
      <color rgb="FFFFFFFF"/>
      <name val="Czcionka tekstu podstawowego1"/>
      <charset val="238"/>
    </font>
    <font>
      <b/>
      <sz val="10"/>
      <color theme="1"/>
      <name val="Liberation Sans"/>
      <family val="2"/>
      <charset val="238"/>
    </font>
    <font>
      <sz val="10"/>
      <color rgb="FFCC0000"/>
      <name val="Liberation Sans"/>
      <family val="2"/>
      <charset val="238"/>
    </font>
    <font>
      <sz val="10"/>
      <color rgb="FF800080"/>
      <name val="Liberation Sans"/>
      <family val="2"/>
      <charset val="238"/>
    </font>
    <font>
      <b/>
      <sz val="10"/>
      <color rgb="FFFF9900"/>
      <name val="Liberation Sans"/>
      <family val="2"/>
      <charset val="238"/>
    </font>
    <font>
      <b/>
      <sz val="10"/>
      <color rgb="FFFFFFFF"/>
      <name val="Liberation Sans"/>
      <family val="2"/>
      <charset val="238"/>
    </font>
    <font>
      <sz val="10"/>
      <color rgb="FF333399"/>
      <name val="Czcionka tekstu podstawowego"/>
      <charset val="238"/>
    </font>
    <font>
      <sz val="10"/>
      <color rgb="FF333399"/>
      <name val="Czcionka tekstu podstawowego1"/>
      <charset val="238"/>
    </font>
    <font>
      <sz val="10"/>
      <color rgb="FF333399"/>
      <name val="Liberation Sans"/>
      <family val="2"/>
      <charset val="238"/>
    </font>
    <font>
      <b/>
      <sz val="10"/>
      <color rgb="FF333333"/>
      <name val="Czcionka tekstu podstawowego"/>
      <charset val="238"/>
    </font>
    <font>
      <b/>
      <sz val="10"/>
      <color rgb="FF333333"/>
      <name val="Czcionka tekstu podstawowego1"/>
      <charset val="238"/>
    </font>
    <font>
      <b/>
      <sz val="10"/>
      <color rgb="FF333333"/>
      <name val="Liberation Sans"/>
      <family val="2"/>
      <charset val="238"/>
    </font>
    <font>
      <sz val="11"/>
      <color rgb="FF000000"/>
      <name val="Calibri"/>
      <family val="2"/>
      <charset val="238"/>
    </font>
    <font>
      <sz val="10"/>
      <color rgb="FF008000"/>
      <name val="Czcionka tekstu podstawowego"/>
      <charset val="238"/>
    </font>
    <font>
      <sz val="10"/>
      <color rgb="FF008000"/>
      <name val="Czcionka tekstu podstawowego1"/>
      <charset val="238"/>
    </font>
    <font>
      <sz val="10"/>
      <color rgb="FF008000"/>
      <name val="Liberation Sans"/>
      <family val="2"/>
      <charset val="238"/>
    </font>
    <font>
      <i/>
      <sz val="10"/>
      <color rgb="FF808080"/>
      <name val="Liberation Sans"/>
      <family val="2"/>
      <charset val="238"/>
    </font>
    <font>
      <sz val="10"/>
      <color rgb="FF006600"/>
      <name val="Liberation Sans"/>
      <family val="2"/>
      <charset val="238"/>
    </font>
    <font>
      <b/>
      <i/>
      <sz val="16"/>
      <color theme="1"/>
      <name val="Liberation Sans"/>
      <family val="2"/>
      <charset val="238"/>
    </font>
    <font>
      <b/>
      <i/>
      <sz val="16"/>
      <color theme="1"/>
      <name val="Arial CE"/>
      <charset val="238"/>
    </font>
    <font>
      <b/>
      <sz val="15"/>
      <color rgb="FF003366"/>
      <name val="Liberation Sans"/>
      <family val="2"/>
      <charset val="238"/>
    </font>
    <font>
      <sz val="12"/>
      <color theme="1"/>
      <name val="Liberation Sans"/>
      <family val="2"/>
      <charset val="238"/>
    </font>
    <font>
      <b/>
      <sz val="13"/>
      <color rgb="FF003366"/>
      <name val="Liberation Sans"/>
      <family val="2"/>
      <charset val="238"/>
    </font>
    <font>
      <b/>
      <sz val="10"/>
      <color rgb="FF003366"/>
      <name val="Liberation Sans"/>
      <family val="2"/>
      <charset val="238"/>
    </font>
    <font>
      <u/>
      <sz val="10"/>
      <color rgb="FF0000EE"/>
      <name val="Liberation Sans"/>
      <family val="2"/>
      <charset val="238"/>
    </font>
    <font>
      <sz val="10"/>
      <color rgb="FFFF9900"/>
      <name val="Czcionka tekstu podstawowego"/>
      <charset val="238"/>
    </font>
    <font>
      <sz val="10"/>
      <color rgb="FFFF9900"/>
      <name val="Czcionka tekstu podstawowego1"/>
      <charset val="238"/>
    </font>
    <font>
      <sz val="10"/>
      <color rgb="FFFF9900"/>
      <name val="Liberation Sans"/>
      <family val="2"/>
      <charset val="238"/>
    </font>
    <font>
      <b/>
      <sz val="10"/>
      <color rgb="FFFFFFFF"/>
      <name val="Czcionka tekstu podstawowego"/>
      <charset val="238"/>
    </font>
    <font>
      <b/>
      <sz val="10"/>
      <color rgb="FFFFFFFF"/>
      <name val="Czcionka tekstu podstawowego1"/>
      <charset val="238"/>
    </font>
    <font>
      <b/>
      <sz val="15"/>
      <color rgb="FF003366"/>
      <name val="Czcionka tekstu podstawowego"/>
      <charset val="238"/>
    </font>
    <font>
      <b/>
      <sz val="15"/>
      <color rgb="FF003366"/>
      <name val="Czcionka tekstu podstawowego1"/>
      <charset val="238"/>
    </font>
    <font>
      <b/>
      <sz val="13"/>
      <color rgb="FF003366"/>
      <name val="Czcionka tekstu podstawowego"/>
      <charset val="238"/>
    </font>
    <font>
      <b/>
      <sz val="13"/>
      <color rgb="FF003366"/>
      <name val="Czcionka tekstu podstawowego1"/>
      <charset val="238"/>
    </font>
    <font>
      <b/>
      <sz val="10"/>
      <color rgb="FF003366"/>
      <name val="Czcionka tekstu podstawowego"/>
      <charset val="238"/>
    </font>
    <font>
      <b/>
      <sz val="10"/>
      <color rgb="FF003366"/>
      <name val="Czcionka tekstu podstawowego1"/>
      <charset val="238"/>
    </font>
    <font>
      <sz val="10"/>
      <color rgb="FF996600"/>
      <name val="Liberation Sans"/>
      <family val="2"/>
      <charset val="238"/>
    </font>
    <font>
      <sz val="10"/>
      <color rgb="FF993300"/>
      <name val="Liberation Sans"/>
      <family val="2"/>
      <charset val="238"/>
    </font>
    <font>
      <sz val="10"/>
      <color rgb="FF993300"/>
      <name val="Czcionka tekstu podstawowego"/>
      <charset val="238"/>
    </font>
    <font>
      <sz val="10"/>
      <color rgb="FF993300"/>
      <name val="Czcionka tekstu podstawowego1"/>
      <charset val="238"/>
    </font>
    <font>
      <sz val="10"/>
      <color theme="1"/>
      <name val="Arial CE2"/>
      <charset val="238"/>
    </font>
    <font>
      <sz val="10"/>
      <color theme="1"/>
      <name val="Arial CE"/>
      <charset val="238"/>
    </font>
    <font>
      <b/>
      <sz val="8"/>
      <color theme="1"/>
      <name val="Liberation Sans"/>
      <family val="2"/>
      <charset val="238"/>
    </font>
    <font>
      <sz val="10"/>
      <color theme="1"/>
      <name val="Arial CE1"/>
      <charset val="238"/>
    </font>
    <font>
      <sz val="10"/>
      <color theme="1"/>
      <name val="Arial1"/>
      <charset val="238"/>
    </font>
    <font>
      <sz val="10"/>
      <color theme="1"/>
      <name val="Arial11"/>
      <charset val="238"/>
    </font>
    <font>
      <sz val="10"/>
      <color theme="1"/>
      <name val="RotisSansSerif"/>
      <charset val="238"/>
    </font>
    <font>
      <sz val="10"/>
      <color rgb="FF333333"/>
      <name val="Liberation Sans"/>
      <family val="2"/>
      <charset val="238"/>
    </font>
    <font>
      <b/>
      <sz val="10"/>
      <color rgb="FFFF9900"/>
      <name val="Czcionka tekstu podstawowego"/>
      <charset val="238"/>
    </font>
    <font>
      <b/>
      <sz val="10"/>
      <color rgb="FFFF9900"/>
      <name val="Czcionka tekstu podstawowego1"/>
      <charset val="238"/>
    </font>
    <font>
      <b/>
      <i/>
      <u/>
      <sz val="10"/>
      <color theme="1"/>
      <name val="Arial CE"/>
      <charset val="238"/>
    </font>
    <font>
      <b/>
      <i/>
      <u/>
      <sz val="10"/>
      <color theme="1"/>
      <name val="Liberation Sans"/>
      <family val="2"/>
      <charset val="238"/>
    </font>
    <font>
      <b/>
      <sz val="10"/>
      <color theme="1"/>
      <name val="Czcionka tekstu podstawowego"/>
      <charset val="238"/>
    </font>
    <font>
      <b/>
      <sz val="10"/>
      <color theme="1"/>
      <name val="Czcionka tekstu podstawowego1"/>
      <charset val="238"/>
    </font>
    <font>
      <sz val="10"/>
      <color rgb="FF800080"/>
      <name val="Czcionka tekstu podstawowego1"/>
      <charset val="238"/>
    </font>
    <font>
      <i/>
      <sz val="10"/>
      <color rgb="FF808080"/>
      <name val="Czcionka tekstu podstawowego"/>
      <charset val="238"/>
    </font>
    <font>
      <i/>
      <sz val="10"/>
      <color rgb="FF808080"/>
      <name val="Czcionka tekstu podstawowego1"/>
      <charset val="238"/>
    </font>
    <font>
      <sz val="10"/>
      <color rgb="FFFF0000"/>
      <name val="Czcionka tekstu podstawowego"/>
      <charset val="238"/>
    </font>
    <font>
      <sz val="10"/>
      <color rgb="FFFF0000"/>
      <name val="Czcionka tekstu podstawowego1"/>
      <charset val="238"/>
    </font>
    <font>
      <sz val="10"/>
      <color rgb="FFFF0000"/>
      <name val="Liberation Sans"/>
      <family val="2"/>
      <charset val="238"/>
    </font>
    <font>
      <b/>
      <sz val="18"/>
      <color rgb="FF003366"/>
      <name val="Cambria1"/>
      <charset val="238"/>
    </font>
    <font>
      <b/>
      <sz val="18"/>
      <color rgb="FF003366"/>
      <name val="Cambria"/>
      <family val="1"/>
      <charset val="238"/>
    </font>
    <font>
      <sz val="10"/>
      <color rgb="FF800080"/>
      <name val="Czcionka tekstu podstawowego"/>
      <charset val="238"/>
    </font>
    <font>
      <sz val="14"/>
      <color theme="1"/>
      <name val="Liberation Sans"/>
      <family val="2"/>
      <charset val="238"/>
    </font>
    <font>
      <sz val="10"/>
      <color theme="1"/>
      <name val="Arial"/>
      <family val="2"/>
      <charset val="238"/>
    </font>
    <font>
      <b/>
      <sz val="14"/>
      <color theme="1"/>
      <name val="Liberation Sans"/>
      <family val="2"/>
      <charset val="238"/>
    </font>
    <font>
      <b/>
      <sz val="14"/>
      <color theme="1"/>
      <name val="Arial"/>
      <family val="2"/>
      <charset val="238"/>
    </font>
    <font>
      <sz val="14"/>
      <color theme="1"/>
      <name val="Arial"/>
      <family val="2"/>
      <charset val="238"/>
    </font>
    <font>
      <sz val="12"/>
      <color theme="1"/>
      <name val="Arial"/>
      <family val="2"/>
      <charset val="238"/>
    </font>
    <font>
      <sz val="10"/>
      <color theme="1"/>
      <name val="Calibri1"/>
      <charset val="238"/>
    </font>
    <font>
      <sz val="14"/>
      <color theme="1"/>
      <name val="Calibri1"/>
      <charset val="238"/>
    </font>
    <font>
      <sz val="14"/>
      <color rgb="FF000000"/>
      <name val="Arial"/>
      <family val="2"/>
      <charset val="238"/>
    </font>
    <font>
      <sz val="12"/>
      <color rgb="FF000000"/>
      <name val="Arial"/>
      <family val="2"/>
      <charset val="238"/>
    </font>
    <font>
      <sz val="14"/>
      <color theme="1"/>
      <name val="Liberation Sans"/>
      <charset val="238"/>
    </font>
    <font>
      <sz val="8"/>
      <name val="Liberation Sans"/>
      <charset val="238"/>
    </font>
    <font>
      <sz val="14"/>
      <name val="Arial3"/>
      <charset val="238"/>
    </font>
    <font>
      <sz val="14"/>
      <name val="Liberation Sans"/>
      <family val="2"/>
      <charset val="238"/>
    </font>
    <font>
      <sz val="12"/>
      <name val="Liberation Sans"/>
      <family val="2"/>
      <charset val="238"/>
    </font>
    <font>
      <sz val="12"/>
      <color theme="1"/>
      <name val="Calibri"/>
      <family val="2"/>
      <charset val="238"/>
    </font>
    <font>
      <sz val="12"/>
      <color rgb="FF000000"/>
      <name val="Calibri"/>
      <family val="2"/>
      <charset val="238"/>
    </font>
    <font>
      <sz val="12"/>
      <color rgb="FFFF0000"/>
      <name val="Calibri"/>
      <family val="2"/>
      <charset val="238"/>
    </font>
    <font>
      <b/>
      <sz val="14"/>
      <color theme="1"/>
      <name val="Liberation Sans"/>
      <charset val="238"/>
    </font>
    <font>
      <sz val="14"/>
      <name val="Liberation Sans"/>
      <charset val="238"/>
    </font>
    <font>
      <b/>
      <sz val="14"/>
      <color rgb="FF000000"/>
      <name val="Liberation Sans"/>
      <charset val="238"/>
    </font>
    <font>
      <sz val="14"/>
      <color rgb="FF000000"/>
      <name val="Liberation Sans"/>
      <charset val="238"/>
    </font>
    <font>
      <sz val="18"/>
      <color rgb="FF111111"/>
      <name val="Arial"/>
      <family val="2"/>
      <charset val="238"/>
    </font>
    <font>
      <sz val="14"/>
      <color theme="1"/>
      <name val="Calibri"/>
      <family val="2"/>
      <charset val="238"/>
    </font>
    <font>
      <sz val="14"/>
      <name val="Arial"/>
      <family val="2"/>
      <charset val="238"/>
    </font>
    <font>
      <sz val="14"/>
      <color theme="3"/>
      <name val="Arial"/>
      <family val="2"/>
      <charset val="238"/>
    </font>
    <font>
      <sz val="14"/>
      <color rgb="FF212529"/>
      <name val="Arial"/>
      <family val="2"/>
      <charset val="238"/>
    </font>
    <font>
      <sz val="10"/>
      <color theme="1"/>
      <name val="Liberation Sans"/>
      <charset val="238"/>
    </font>
    <font>
      <sz val="11"/>
      <name val="Liberation Sans"/>
      <charset val="238"/>
    </font>
    <font>
      <sz val="10"/>
      <color rgb="FFFFFFFF"/>
      <name val="Liberation Sans"/>
      <charset val="238"/>
    </font>
    <font>
      <b/>
      <sz val="10"/>
      <color theme="1"/>
      <name val="Liberation Sans"/>
      <charset val="238"/>
    </font>
    <font>
      <sz val="10"/>
      <color rgb="FFCC0000"/>
      <name val="Liberation Sans"/>
      <charset val="238"/>
    </font>
    <font>
      <sz val="10"/>
      <color rgb="FF800080"/>
      <name val="Liberation Sans"/>
      <charset val="238"/>
    </font>
    <font>
      <b/>
      <sz val="10"/>
      <color rgb="FFFF9900"/>
      <name val="Liberation Sans"/>
      <charset val="238"/>
    </font>
    <font>
      <b/>
      <sz val="10"/>
      <color rgb="FFFFFFFF"/>
      <name val="Liberation Sans"/>
      <charset val="238"/>
    </font>
    <font>
      <sz val="10"/>
      <color rgb="FF333399"/>
      <name val="Liberation Sans"/>
      <charset val="238"/>
    </font>
    <font>
      <b/>
      <sz val="10"/>
      <color rgb="FF333333"/>
      <name val="Liberation Sans"/>
      <charset val="238"/>
    </font>
    <font>
      <sz val="10"/>
      <color rgb="FF008000"/>
      <name val="Liberation Sans"/>
      <charset val="238"/>
    </font>
    <font>
      <i/>
      <sz val="10"/>
      <color rgb="FF808080"/>
      <name val="Liberation Sans"/>
      <charset val="238"/>
    </font>
    <font>
      <sz val="10"/>
      <color rgb="FF006600"/>
      <name val="Liberation Sans"/>
      <charset val="238"/>
    </font>
    <font>
      <b/>
      <i/>
      <sz val="16"/>
      <color theme="1"/>
      <name val="Liberation Sans"/>
      <charset val="238"/>
    </font>
    <font>
      <b/>
      <sz val="15"/>
      <color rgb="FF003366"/>
      <name val="Liberation Sans"/>
      <charset val="238"/>
    </font>
    <font>
      <sz val="12"/>
      <color theme="1"/>
      <name val="Liberation Sans"/>
      <charset val="238"/>
    </font>
    <font>
      <b/>
      <sz val="13"/>
      <color rgb="FF003366"/>
      <name val="Liberation Sans"/>
      <charset val="238"/>
    </font>
    <font>
      <b/>
      <sz val="10"/>
      <color rgb="FF003366"/>
      <name val="Liberation Sans"/>
      <charset val="238"/>
    </font>
    <font>
      <u/>
      <sz val="10"/>
      <color rgb="FF0000EE"/>
      <name val="Liberation Sans"/>
      <charset val="238"/>
    </font>
    <font>
      <sz val="10"/>
      <color rgb="FFFF9900"/>
      <name val="Liberation Sans"/>
      <charset val="238"/>
    </font>
    <font>
      <sz val="10"/>
      <color rgb="FF996600"/>
      <name val="Liberation Sans"/>
      <charset val="238"/>
    </font>
    <font>
      <sz val="10"/>
      <color rgb="FF993300"/>
      <name val="Liberation Sans"/>
      <charset val="238"/>
    </font>
    <font>
      <b/>
      <sz val="8"/>
      <color theme="1"/>
      <name val="Liberation Sans"/>
      <charset val="238"/>
    </font>
    <font>
      <sz val="10"/>
      <color rgb="FF333333"/>
      <name val="Liberation Sans"/>
      <charset val="238"/>
    </font>
    <font>
      <b/>
      <i/>
      <u/>
      <sz val="10"/>
      <color theme="1"/>
      <name val="Liberation Sans"/>
      <charset val="238"/>
    </font>
    <font>
      <sz val="10"/>
      <color rgb="FFFF0000"/>
      <name val="Liberation Sans"/>
      <charset val="238"/>
    </font>
    <font>
      <b/>
      <sz val="10"/>
      <color theme="1"/>
      <name val="Arial"/>
      <family val="2"/>
      <charset val="238"/>
    </font>
    <font>
      <sz val="10"/>
      <color rgb="FF000000"/>
      <name val="Arial"/>
      <family val="2"/>
      <charset val="238"/>
    </font>
    <font>
      <b/>
      <sz val="10"/>
      <color rgb="FF000000"/>
      <name val="Arial"/>
      <family val="2"/>
      <charset val="238"/>
    </font>
    <font>
      <sz val="10"/>
      <color rgb="FFFFFFFF"/>
      <name val="Arial"/>
      <family val="2"/>
      <charset val="238"/>
    </font>
    <font>
      <sz val="10"/>
      <color rgb="FFCC0000"/>
      <name val="Arial"/>
      <family val="2"/>
      <charset val="238"/>
    </font>
    <font>
      <b/>
      <sz val="10"/>
      <color rgb="FFFFFFFF"/>
      <name val="Arial"/>
      <family val="2"/>
      <charset val="238"/>
    </font>
    <font>
      <i/>
      <sz val="10"/>
      <color rgb="FF808080"/>
      <name val="Arial"/>
      <family val="2"/>
      <charset val="238"/>
    </font>
    <font>
      <sz val="10"/>
      <color rgb="FF006600"/>
      <name val="Arial"/>
      <family val="2"/>
      <charset val="238"/>
    </font>
    <font>
      <b/>
      <i/>
      <sz val="16"/>
      <color rgb="FF000000"/>
      <name val="Arial"/>
      <family val="2"/>
      <charset val="238"/>
    </font>
    <font>
      <u/>
      <sz val="10"/>
      <color rgb="FF0000EE"/>
      <name val="Arial"/>
      <family val="2"/>
      <charset val="238"/>
    </font>
    <font>
      <sz val="10"/>
      <color rgb="FF996600"/>
      <name val="Arial"/>
      <family val="2"/>
      <charset val="238"/>
    </font>
    <font>
      <sz val="10"/>
      <color rgb="FF333333"/>
      <name val="Arial"/>
      <family val="2"/>
      <charset val="238"/>
    </font>
    <font>
      <b/>
      <i/>
      <u/>
      <sz val="10"/>
      <color rgb="FF000000"/>
      <name val="Arial"/>
      <family val="2"/>
      <charset val="238"/>
    </font>
    <font>
      <sz val="10"/>
      <name val="Arial"/>
      <family val="2"/>
      <charset val="238"/>
    </font>
    <font>
      <sz val="10"/>
      <name val="Arial CE"/>
      <family val="2"/>
      <charset val="238"/>
    </font>
    <font>
      <b/>
      <sz val="10"/>
      <name val="Arial"/>
      <family val="2"/>
      <charset val="238"/>
    </font>
    <font>
      <b/>
      <sz val="12"/>
      <color theme="1"/>
      <name val="Liberation Sans"/>
      <charset val="238"/>
    </font>
  </fonts>
  <fills count="32">
    <fill>
      <patternFill patternType="none"/>
    </fill>
    <fill>
      <patternFill patternType="gray125"/>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FFCCCC"/>
        <bgColor rgb="FFFFCCCC"/>
      </patternFill>
    </fill>
    <fill>
      <patternFill patternType="solid">
        <fgColor rgb="FFC0C0C0"/>
        <bgColor rgb="FFC0C0C0"/>
      </patternFill>
    </fill>
    <fill>
      <patternFill patternType="solid">
        <fgColor rgb="FF969696"/>
        <bgColor rgb="FF969696"/>
      </patternFill>
    </fill>
    <fill>
      <patternFill patternType="solid">
        <fgColor rgb="FFCC0000"/>
        <bgColor rgb="FFCC0000"/>
      </patternFill>
    </fill>
    <fill>
      <patternFill patternType="solid">
        <fgColor rgb="FFFFFFCC"/>
        <bgColor rgb="FFFFFFCC"/>
      </patternFill>
    </fill>
    <fill>
      <patternFill patternType="solid">
        <fgColor rgb="FFFFFF99"/>
        <bgColor rgb="FFFFFF99"/>
      </patternFill>
    </fill>
    <fill>
      <patternFill patternType="solid">
        <fgColor rgb="FFFFFFFF"/>
        <bgColor rgb="FFFFFFFF"/>
      </patternFill>
    </fill>
    <fill>
      <patternFill patternType="solid">
        <fgColor theme="0"/>
        <bgColor rgb="FFFFFFFF"/>
      </patternFill>
    </fill>
    <fill>
      <patternFill patternType="solid">
        <fgColor theme="0"/>
        <bgColor indexed="64"/>
      </patternFill>
    </fill>
  </fills>
  <borders count="28">
    <border>
      <left/>
      <right/>
      <top/>
      <bottom/>
      <diagonal/>
    </border>
    <border>
      <left style="thin">
        <color rgb="FF808080"/>
      </left>
      <right style="thin">
        <color rgb="FF808080"/>
      </right>
      <top style="thin">
        <color rgb="FF808080"/>
      </top>
      <bottom style="thin">
        <color rgb="FF808080"/>
      </bottom>
      <diagonal/>
    </border>
    <border>
      <left style="thin">
        <color rgb="FF333333"/>
      </left>
      <right style="thin">
        <color rgb="FF333333"/>
      </right>
      <top style="thin">
        <color rgb="FF333333"/>
      </top>
      <bottom style="thin">
        <color rgb="FF333333"/>
      </bottom>
      <diagonal/>
    </border>
    <border>
      <left/>
      <right/>
      <top/>
      <bottom style="medium">
        <color rgb="FF333399"/>
      </bottom>
      <diagonal/>
    </border>
    <border>
      <left/>
      <right/>
      <top/>
      <bottom style="medium">
        <color rgb="FFC0C0C0"/>
      </bottom>
      <diagonal/>
    </border>
    <border>
      <left/>
      <right/>
      <top/>
      <bottom style="medium">
        <color rgb="FF0066CC"/>
      </bottom>
      <diagonal/>
    </border>
    <border>
      <left/>
      <right/>
      <top/>
      <bottom style="thin">
        <color rgb="FFFF9900"/>
      </bottom>
      <diagonal/>
    </border>
    <border>
      <left/>
      <right/>
      <top/>
      <bottom style="thin">
        <color rgb="FF333399"/>
      </bottom>
      <diagonal/>
    </border>
    <border>
      <left/>
      <right/>
      <top/>
      <bottom style="thin">
        <color rgb="FFC0C0C0"/>
      </bottom>
      <diagonal/>
    </border>
    <border>
      <left/>
      <right/>
      <top/>
      <bottom style="thin">
        <color rgb="FF0066CC"/>
      </bottom>
      <diagonal/>
    </border>
    <border>
      <left style="thin">
        <color rgb="FFC0C0C0"/>
      </left>
      <right style="thin">
        <color rgb="FFC0C0C0"/>
      </right>
      <top style="thin">
        <color rgb="FFC0C0C0"/>
      </top>
      <bottom style="thin">
        <color rgb="FFC0C0C0"/>
      </bottom>
      <diagonal/>
    </border>
    <border>
      <left/>
      <right/>
      <top style="thin">
        <color rgb="FF333399"/>
      </top>
      <bottom style="thin">
        <color rgb="FF33339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bottom style="medium">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style="medium">
        <color rgb="FF000000"/>
      </left>
      <right style="medium">
        <color rgb="FF000000"/>
      </right>
      <top/>
      <bottom style="medium">
        <color rgb="FF000000"/>
      </bottom>
      <diagonal/>
    </border>
    <border>
      <left/>
      <right/>
      <top/>
      <bottom style="thin">
        <color rgb="FF000000"/>
      </bottom>
      <diagonal/>
    </border>
    <border>
      <left/>
      <right/>
      <top style="thin">
        <color indexed="64"/>
      </top>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hair">
        <color indexed="8"/>
      </left>
      <right style="hair">
        <color indexed="8"/>
      </right>
      <top/>
      <bottom style="hair">
        <color indexed="8"/>
      </bottom>
      <diagonal/>
    </border>
  </borders>
  <cellStyleXfs count="848">
    <xf numFmtId="0" fontId="0" fillId="0" borderId="0"/>
    <xf numFmtId="0" fontId="1" fillId="2" borderId="0" applyNumberFormat="0" applyFont="0" applyBorder="0" applyProtection="0"/>
    <xf numFmtId="0" fontId="1" fillId="3" borderId="0" applyNumberFormat="0" applyFont="0" applyBorder="0" applyProtection="0"/>
    <xf numFmtId="0" fontId="1" fillId="4" borderId="0" applyNumberFormat="0" applyFont="0" applyBorder="0" applyProtection="0"/>
    <xf numFmtId="0" fontId="1" fillId="5" borderId="0" applyNumberFormat="0" applyFont="0" applyBorder="0" applyProtection="0"/>
    <xf numFmtId="0" fontId="1" fillId="6" borderId="0" applyNumberFormat="0" applyFont="0" applyBorder="0" applyProtection="0"/>
    <xf numFmtId="0" fontId="1" fillId="7" borderId="0" applyNumberFormat="0" applyFont="0" applyBorder="0" applyProtection="0"/>
    <xf numFmtId="0" fontId="2" fillId="2" borderId="0" applyNumberFormat="0" applyBorder="0" applyProtection="0"/>
    <xf numFmtId="0" fontId="3" fillId="2" borderId="0" applyNumberFormat="0" applyBorder="0" applyProtection="0"/>
    <xf numFmtId="0" fontId="3" fillId="2" borderId="0" applyNumberFormat="0" applyBorder="0" applyProtection="0"/>
    <xf numFmtId="0" fontId="1" fillId="2" borderId="0" applyNumberFormat="0" applyFont="0" applyBorder="0" applyProtection="0"/>
    <xf numFmtId="0" fontId="1" fillId="2" borderId="0" applyNumberFormat="0" applyFont="0" applyBorder="0" applyProtection="0"/>
    <xf numFmtId="0" fontId="2" fillId="3" borderId="0" applyNumberFormat="0" applyBorder="0" applyProtection="0"/>
    <xf numFmtId="0" fontId="3" fillId="3" borderId="0" applyNumberFormat="0" applyBorder="0" applyProtection="0"/>
    <xf numFmtId="0" fontId="3" fillId="3" borderId="0" applyNumberFormat="0" applyBorder="0" applyProtection="0"/>
    <xf numFmtId="0" fontId="1" fillId="3" borderId="0" applyNumberFormat="0" applyFont="0" applyBorder="0" applyProtection="0"/>
    <xf numFmtId="0" fontId="1" fillId="3" borderId="0" applyNumberFormat="0" applyFont="0" applyBorder="0" applyProtection="0"/>
    <xf numFmtId="0" fontId="2" fillId="4" borderId="0" applyNumberFormat="0" applyBorder="0" applyProtection="0"/>
    <xf numFmtId="0" fontId="3" fillId="4" borderId="0" applyNumberFormat="0" applyBorder="0" applyProtection="0"/>
    <xf numFmtId="0" fontId="3" fillId="4" borderId="0" applyNumberFormat="0" applyBorder="0" applyProtection="0"/>
    <xf numFmtId="0" fontId="1" fillId="4" borderId="0" applyNumberFormat="0" applyFont="0" applyBorder="0" applyProtection="0"/>
    <xf numFmtId="0" fontId="1" fillId="4" borderId="0" applyNumberFormat="0" applyFont="0" applyBorder="0" applyProtection="0"/>
    <xf numFmtId="0" fontId="2" fillId="5" borderId="0" applyNumberFormat="0" applyBorder="0" applyProtection="0"/>
    <xf numFmtId="0" fontId="3" fillId="5" borderId="0" applyNumberFormat="0" applyBorder="0" applyProtection="0"/>
    <xf numFmtId="0" fontId="3" fillId="5" borderId="0" applyNumberFormat="0" applyBorder="0" applyProtection="0"/>
    <xf numFmtId="0" fontId="1" fillId="5" borderId="0" applyNumberFormat="0" applyFont="0" applyBorder="0" applyProtection="0"/>
    <xf numFmtId="0" fontId="1" fillId="5" borderId="0" applyNumberFormat="0" applyFont="0" applyBorder="0" applyProtection="0"/>
    <xf numFmtId="0" fontId="2" fillId="6" borderId="0" applyNumberFormat="0" applyBorder="0" applyProtection="0"/>
    <xf numFmtId="0" fontId="3" fillId="6" borderId="0" applyNumberFormat="0" applyBorder="0" applyProtection="0"/>
    <xf numFmtId="0" fontId="3" fillId="6" borderId="0" applyNumberFormat="0" applyBorder="0" applyProtection="0"/>
    <xf numFmtId="0" fontId="1" fillId="6" borderId="0" applyNumberFormat="0" applyFont="0" applyBorder="0" applyProtection="0"/>
    <xf numFmtId="0" fontId="1" fillId="6" borderId="0" applyNumberFormat="0" applyFont="0" applyBorder="0" applyProtection="0"/>
    <xf numFmtId="0" fontId="2" fillId="7" borderId="0" applyNumberFormat="0" applyBorder="0" applyProtection="0"/>
    <xf numFmtId="0" fontId="3" fillId="7" borderId="0" applyNumberFormat="0" applyBorder="0" applyProtection="0"/>
    <xf numFmtId="0" fontId="3" fillId="7" borderId="0" applyNumberFormat="0" applyBorder="0" applyProtection="0"/>
    <xf numFmtId="0" fontId="1" fillId="7" borderId="0" applyNumberFormat="0" applyFont="0" applyBorder="0" applyProtection="0"/>
    <xf numFmtId="0" fontId="1" fillId="7" borderId="0" applyNumberFormat="0" applyFont="0" applyBorder="0" applyProtection="0"/>
    <xf numFmtId="0" fontId="2" fillId="2" borderId="0" applyNumberFormat="0" applyBorder="0" applyProtection="0"/>
    <xf numFmtId="0" fontId="2" fillId="2" borderId="0" applyNumberFormat="0" applyBorder="0" applyProtection="0"/>
    <xf numFmtId="0" fontId="2" fillId="2" borderId="0" applyNumberFormat="0" applyBorder="0" applyProtection="0"/>
    <xf numFmtId="0" fontId="2" fillId="2" borderId="0" applyNumberFormat="0" applyBorder="0" applyProtection="0"/>
    <xf numFmtId="0" fontId="2" fillId="2" borderId="0" applyNumberFormat="0" applyBorder="0" applyProtection="0"/>
    <xf numFmtId="0" fontId="2" fillId="2" borderId="0" applyNumberFormat="0" applyBorder="0" applyProtection="0"/>
    <xf numFmtId="0" fontId="2" fillId="2" borderId="0" applyNumberFormat="0" applyBorder="0" applyProtection="0"/>
    <xf numFmtId="0" fontId="2" fillId="2" borderId="0" applyNumberFormat="0" applyBorder="0" applyProtection="0"/>
    <xf numFmtId="0" fontId="2" fillId="2" borderId="0" applyNumberFormat="0" applyBorder="0" applyProtection="0"/>
    <xf numFmtId="0" fontId="2" fillId="3" borderId="0" applyNumberFormat="0" applyBorder="0" applyProtection="0"/>
    <xf numFmtId="0" fontId="2" fillId="3" borderId="0" applyNumberFormat="0" applyBorder="0" applyProtection="0"/>
    <xf numFmtId="0" fontId="2" fillId="3" borderId="0" applyNumberFormat="0" applyBorder="0" applyProtection="0"/>
    <xf numFmtId="0" fontId="2" fillId="3" borderId="0" applyNumberFormat="0" applyBorder="0" applyProtection="0"/>
    <xf numFmtId="0" fontId="2" fillId="3" borderId="0" applyNumberFormat="0" applyBorder="0" applyProtection="0"/>
    <xf numFmtId="0" fontId="2" fillId="3" borderId="0" applyNumberFormat="0" applyBorder="0" applyProtection="0"/>
    <xf numFmtId="0" fontId="2" fillId="3" borderId="0" applyNumberFormat="0" applyBorder="0" applyProtection="0"/>
    <xf numFmtId="0" fontId="2" fillId="3" borderId="0" applyNumberFormat="0" applyBorder="0" applyProtection="0"/>
    <xf numFmtId="0" fontId="2" fillId="3" borderId="0" applyNumberFormat="0" applyBorder="0" applyProtection="0"/>
    <xf numFmtId="0" fontId="2" fillId="4" borderId="0" applyNumberFormat="0" applyBorder="0" applyProtection="0"/>
    <xf numFmtId="0" fontId="2" fillId="4" borderId="0" applyNumberFormat="0" applyBorder="0" applyProtection="0"/>
    <xf numFmtId="0" fontId="2" fillId="4" borderId="0" applyNumberFormat="0" applyBorder="0" applyProtection="0"/>
    <xf numFmtId="0" fontId="2" fillId="4" borderId="0" applyNumberFormat="0" applyBorder="0" applyProtection="0"/>
    <xf numFmtId="0" fontId="2" fillId="4" borderId="0" applyNumberFormat="0" applyBorder="0" applyProtection="0"/>
    <xf numFmtId="0" fontId="2" fillId="4" borderId="0" applyNumberFormat="0" applyBorder="0" applyProtection="0"/>
    <xf numFmtId="0" fontId="2" fillId="4" borderId="0" applyNumberFormat="0" applyBorder="0" applyProtection="0"/>
    <xf numFmtId="0" fontId="2" fillId="4" borderId="0" applyNumberFormat="0" applyBorder="0" applyProtection="0"/>
    <xf numFmtId="0" fontId="2" fillId="4" borderId="0" applyNumberFormat="0" applyBorder="0" applyProtection="0"/>
    <xf numFmtId="0" fontId="2" fillId="5" borderId="0" applyNumberFormat="0" applyBorder="0" applyProtection="0"/>
    <xf numFmtId="0" fontId="2" fillId="5" borderId="0" applyNumberFormat="0" applyBorder="0" applyProtection="0"/>
    <xf numFmtId="0" fontId="2" fillId="5" borderId="0" applyNumberFormat="0" applyBorder="0" applyProtection="0"/>
    <xf numFmtId="0" fontId="2" fillId="5" borderId="0" applyNumberFormat="0" applyBorder="0" applyProtection="0"/>
    <xf numFmtId="0" fontId="2" fillId="5" borderId="0" applyNumberFormat="0" applyBorder="0" applyProtection="0"/>
    <xf numFmtId="0" fontId="2" fillId="5" borderId="0" applyNumberFormat="0" applyBorder="0" applyProtection="0"/>
    <xf numFmtId="0" fontId="2" fillId="5" borderId="0" applyNumberFormat="0" applyBorder="0" applyProtection="0"/>
    <xf numFmtId="0" fontId="2" fillId="5" borderId="0" applyNumberFormat="0" applyBorder="0" applyProtection="0"/>
    <xf numFmtId="0" fontId="2" fillId="5" borderId="0" applyNumberFormat="0" applyBorder="0" applyProtection="0"/>
    <xf numFmtId="0" fontId="2" fillId="6" borderId="0" applyNumberFormat="0" applyBorder="0" applyProtection="0"/>
    <xf numFmtId="0" fontId="2" fillId="6" borderId="0" applyNumberFormat="0" applyBorder="0" applyProtection="0"/>
    <xf numFmtId="0" fontId="2" fillId="6" borderId="0" applyNumberFormat="0" applyBorder="0" applyProtection="0"/>
    <xf numFmtId="0" fontId="2" fillId="6" borderId="0" applyNumberFormat="0" applyBorder="0" applyProtection="0"/>
    <xf numFmtId="0" fontId="2" fillId="6" borderId="0" applyNumberFormat="0" applyBorder="0" applyProtection="0"/>
    <xf numFmtId="0" fontId="2" fillId="6" borderId="0" applyNumberFormat="0" applyBorder="0" applyProtection="0"/>
    <xf numFmtId="0" fontId="2" fillId="6" borderId="0" applyNumberFormat="0" applyBorder="0" applyProtection="0"/>
    <xf numFmtId="0" fontId="2" fillId="6" borderId="0" applyNumberFormat="0" applyBorder="0" applyProtection="0"/>
    <xf numFmtId="0" fontId="2" fillId="6" borderId="0" applyNumberFormat="0" applyBorder="0" applyProtection="0"/>
    <xf numFmtId="0" fontId="2" fillId="7" borderId="0" applyNumberFormat="0" applyBorder="0" applyProtection="0"/>
    <xf numFmtId="0" fontId="2" fillId="7" borderId="0" applyNumberFormat="0" applyBorder="0" applyProtection="0"/>
    <xf numFmtId="0" fontId="2" fillId="7" borderId="0" applyNumberFormat="0" applyBorder="0" applyProtection="0"/>
    <xf numFmtId="0" fontId="2" fillId="7" borderId="0" applyNumberFormat="0" applyBorder="0" applyProtection="0"/>
    <xf numFmtId="0" fontId="2" fillId="7" borderId="0" applyNumberFormat="0" applyBorder="0" applyProtection="0"/>
    <xf numFmtId="0" fontId="2" fillId="7" borderId="0" applyNumberFormat="0" applyBorder="0" applyProtection="0"/>
    <xf numFmtId="0" fontId="2" fillId="7" borderId="0" applyNumberFormat="0" applyBorder="0" applyProtection="0"/>
    <xf numFmtId="0" fontId="2" fillId="7" borderId="0" applyNumberFormat="0" applyBorder="0" applyProtection="0"/>
    <xf numFmtId="0" fontId="2" fillId="7" borderId="0" applyNumberFormat="0" applyBorder="0" applyProtection="0"/>
    <xf numFmtId="0" fontId="1" fillId="8" borderId="0" applyNumberFormat="0" applyFont="0" applyBorder="0" applyProtection="0"/>
    <xf numFmtId="0" fontId="1" fillId="9" borderId="0" applyNumberFormat="0" applyFont="0" applyBorder="0" applyProtection="0"/>
    <xf numFmtId="0" fontId="1" fillId="10" borderId="0" applyNumberFormat="0" applyFont="0" applyBorder="0" applyProtection="0"/>
    <xf numFmtId="0" fontId="1" fillId="5" borderId="0" applyNumberFormat="0" applyFont="0" applyBorder="0" applyProtection="0"/>
    <xf numFmtId="0" fontId="1" fillId="8" borderId="0" applyNumberFormat="0" applyFont="0" applyBorder="0" applyProtection="0"/>
    <xf numFmtId="0" fontId="1" fillId="11" borderId="0" applyNumberFormat="0" applyFont="0" applyBorder="0" applyProtection="0"/>
    <xf numFmtId="0" fontId="2" fillId="8" borderId="0" applyNumberFormat="0" applyBorder="0" applyProtection="0"/>
    <xf numFmtId="0" fontId="3" fillId="8" borderId="0" applyNumberFormat="0" applyBorder="0" applyProtection="0"/>
    <xf numFmtId="0" fontId="3" fillId="8" borderId="0" applyNumberFormat="0" applyBorder="0" applyProtection="0"/>
    <xf numFmtId="0" fontId="1" fillId="8" borderId="0" applyNumberFormat="0" applyFont="0" applyBorder="0" applyProtection="0"/>
    <xf numFmtId="0" fontId="1" fillId="8" borderId="0" applyNumberFormat="0" applyFont="0" applyBorder="0" applyProtection="0"/>
    <xf numFmtId="0" fontId="2" fillId="9" borderId="0" applyNumberFormat="0" applyBorder="0" applyProtection="0"/>
    <xf numFmtId="0" fontId="3" fillId="9" borderId="0" applyNumberFormat="0" applyBorder="0" applyProtection="0"/>
    <xf numFmtId="0" fontId="3" fillId="9" borderId="0" applyNumberFormat="0" applyBorder="0" applyProtection="0"/>
    <xf numFmtId="0" fontId="1" fillId="9" borderId="0" applyNumberFormat="0" applyFont="0" applyBorder="0" applyProtection="0"/>
    <xf numFmtId="0" fontId="1" fillId="9" borderId="0" applyNumberFormat="0" applyFont="0" applyBorder="0" applyProtection="0"/>
    <xf numFmtId="0" fontId="2" fillId="10" borderId="0" applyNumberFormat="0" applyBorder="0" applyProtection="0"/>
    <xf numFmtId="0" fontId="3" fillId="10" borderId="0" applyNumberFormat="0" applyBorder="0" applyProtection="0"/>
    <xf numFmtId="0" fontId="3" fillId="10" borderId="0" applyNumberFormat="0" applyBorder="0" applyProtection="0"/>
    <xf numFmtId="0" fontId="1" fillId="10" borderId="0" applyNumberFormat="0" applyFont="0" applyBorder="0" applyProtection="0"/>
    <xf numFmtId="0" fontId="1" fillId="10" borderId="0" applyNumberFormat="0" applyFont="0" applyBorder="0" applyProtection="0"/>
    <xf numFmtId="0" fontId="2" fillId="5" borderId="0" applyNumberFormat="0" applyBorder="0" applyProtection="0"/>
    <xf numFmtId="0" fontId="3" fillId="5" borderId="0" applyNumberFormat="0" applyBorder="0" applyProtection="0"/>
    <xf numFmtId="0" fontId="3" fillId="5" borderId="0" applyNumberFormat="0" applyBorder="0" applyProtection="0"/>
    <xf numFmtId="0" fontId="1" fillId="5" borderId="0" applyNumberFormat="0" applyFont="0" applyBorder="0" applyProtection="0"/>
    <xf numFmtId="0" fontId="1" fillId="5" borderId="0" applyNumberFormat="0" applyFont="0" applyBorder="0" applyProtection="0"/>
    <xf numFmtId="0" fontId="2" fillId="8" borderId="0" applyNumberFormat="0" applyBorder="0" applyProtection="0"/>
    <xf numFmtId="0" fontId="3" fillId="8" borderId="0" applyNumberFormat="0" applyBorder="0" applyProtection="0"/>
    <xf numFmtId="0" fontId="3" fillId="8" borderId="0" applyNumberFormat="0" applyBorder="0" applyProtection="0"/>
    <xf numFmtId="0" fontId="1" fillId="8" borderId="0" applyNumberFormat="0" applyFont="0" applyBorder="0" applyProtection="0"/>
    <xf numFmtId="0" fontId="1" fillId="8" borderId="0" applyNumberFormat="0" applyFont="0" applyBorder="0" applyProtection="0"/>
    <xf numFmtId="0" fontId="2" fillId="11" borderId="0" applyNumberFormat="0" applyBorder="0" applyProtection="0"/>
    <xf numFmtId="0" fontId="3" fillId="11" borderId="0" applyNumberFormat="0" applyBorder="0" applyProtection="0"/>
    <xf numFmtId="0" fontId="3" fillId="11" borderId="0" applyNumberFormat="0" applyBorder="0" applyProtection="0"/>
    <xf numFmtId="0" fontId="1" fillId="11" borderId="0" applyNumberFormat="0" applyFont="0" applyBorder="0" applyProtection="0"/>
    <xf numFmtId="0" fontId="1" fillId="11" borderId="0" applyNumberFormat="0" applyFont="0" applyBorder="0" applyProtection="0"/>
    <xf numFmtId="0" fontId="2" fillId="8" borderId="0" applyNumberFormat="0" applyBorder="0" applyProtection="0"/>
    <xf numFmtId="0" fontId="2" fillId="8" borderId="0" applyNumberFormat="0" applyBorder="0" applyProtection="0"/>
    <xf numFmtId="0" fontId="2" fillId="8" borderId="0" applyNumberFormat="0" applyBorder="0" applyProtection="0"/>
    <xf numFmtId="0" fontId="2" fillId="8" borderId="0" applyNumberFormat="0" applyBorder="0" applyProtection="0"/>
    <xf numFmtId="0" fontId="2" fillId="8" borderId="0" applyNumberFormat="0" applyBorder="0" applyProtection="0"/>
    <xf numFmtId="0" fontId="2" fillId="8" borderId="0" applyNumberFormat="0" applyBorder="0" applyProtection="0"/>
    <xf numFmtId="0" fontId="2" fillId="8" borderId="0" applyNumberFormat="0" applyBorder="0" applyProtection="0"/>
    <xf numFmtId="0" fontId="2" fillId="8" borderId="0" applyNumberFormat="0" applyBorder="0" applyProtection="0"/>
    <xf numFmtId="0" fontId="2" fillId="8" borderId="0" applyNumberFormat="0" applyBorder="0" applyProtection="0"/>
    <xf numFmtId="0" fontId="2" fillId="9" borderId="0" applyNumberFormat="0" applyBorder="0" applyProtection="0"/>
    <xf numFmtId="0" fontId="2" fillId="9" borderId="0" applyNumberFormat="0" applyBorder="0" applyProtection="0"/>
    <xf numFmtId="0" fontId="2" fillId="9" borderId="0" applyNumberFormat="0" applyBorder="0" applyProtection="0"/>
    <xf numFmtId="0" fontId="2" fillId="9" borderId="0" applyNumberFormat="0" applyBorder="0" applyProtection="0"/>
    <xf numFmtId="0" fontId="2" fillId="9" borderId="0" applyNumberFormat="0" applyBorder="0" applyProtection="0"/>
    <xf numFmtId="0" fontId="2" fillId="9" borderId="0" applyNumberFormat="0" applyBorder="0" applyProtection="0"/>
    <xf numFmtId="0" fontId="2" fillId="9" borderId="0" applyNumberFormat="0" applyBorder="0" applyProtection="0"/>
    <xf numFmtId="0" fontId="2" fillId="9" borderId="0" applyNumberFormat="0" applyBorder="0" applyProtection="0"/>
    <xf numFmtId="0" fontId="2" fillId="9" borderId="0" applyNumberFormat="0" applyBorder="0" applyProtection="0"/>
    <xf numFmtId="0" fontId="2" fillId="10" borderId="0" applyNumberFormat="0" applyBorder="0" applyProtection="0"/>
    <xf numFmtId="0" fontId="2" fillId="10" borderId="0" applyNumberFormat="0" applyBorder="0" applyProtection="0"/>
    <xf numFmtId="0" fontId="2" fillId="10" borderId="0" applyNumberFormat="0" applyBorder="0" applyProtection="0"/>
    <xf numFmtId="0" fontId="2" fillId="10" borderId="0" applyNumberFormat="0" applyBorder="0" applyProtection="0"/>
    <xf numFmtId="0" fontId="2" fillId="10" borderId="0" applyNumberFormat="0" applyBorder="0" applyProtection="0"/>
    <xf numFmtId="0" fontId="2" fillId="10" borderId="0" applyNumberFormat="0" applyBorder="0" applyProtection="0"/>
    <xf numFmtId="0" fontId="2" fillId="10" borderId="0" applyNumberFormat="0" applyBorder="0" applyProtection="0"/>
    <xf numFmtId="0" fontId="2" fillId="10" borderId="0" applyNumberFormat="0" applyBorder="0" applyProtection="0"/>
    <xf numFmtId="0" fontId="2" fillId="10" borderId="0" applyNumberFormat="0" applyBorder="0" applyProtection="0"/>
    <xf numFmtId="0" fontId="2" fillId="5" borderId="0" applyNumberFormat="0" applyBorder="0" applyProtection="0"/>
    <xf numFmtId="0" fontId="2" fillId="5" borderId="0" applyNumberFormat="0" applyBorder="0" applyProtection="0"/>
    <xf numFmtId="0" fontId="2" fillId="5" borderId="0" applyNumberFormat="0" applyBorder="0" applyProtection="0"/>
    <xf numFmtId="0" fontId="2" fillId="5" borderId="0" applyNumberFormat="0" applyBorder="0" applyProtection="0"/>
    <xf numFmtId="0" fontId="2" fillId="5" borderId="0" applyNumberFormat="0" applyBorder="0" applyProtection="0"/>
    <xf numFmtId="0" fontId="2" fillId="5" borderId="0" applyNumberFormat="0" applyBorder="0" applyProtection="0"/>
    <xf numFmtId="0" fontId="2" fillId="5" borderId="0" applyNumberFormat="0" applyBorder="0" applyProtection="0"/>
    <xf numFmtId="0" fontId="2" fillId="5" borderId="0" applyNumberFormat="0" applyBorder="0" applyProtection="0"/>
    <xf numFmtId="0" fontId="2" fillId="5" borderId="0" applyNumberFormat="0" applyBorder="0" applyProtection="0"/>
    <xf numFmtId="0" fontId="2" fillId="8" borderId="0" applyNumberFormat="0" applyBorder="0" applyProtection="0"/>
    <xf numFmtId="0" fontId="2" fillId="8" borderId="0" applyNumberFormat="0" applyBorder="0" applyProtection="0"/>
    <xf numFmtId="0" fontId="2" fillId="8" borderId="0" applyNumberFormat="0" applyBorder="0" applyProtection="0"/>
    <xf numFmtId="0" fontId="2" fillId="8" borderId="0" applyNumberFormat="0" applyBorder="0" applyProtection="0"/>
    <xf numFmtId="0" fontId="2" fillId="8" borderId="0" applyNumberFormat="0" applyBorder="0" applyProtection="0"/>
    <xf numFmtId="0" fontId="2" fillId="8" borderId="0" applyNumberFormat="0" applyBorder="0" applyProtection="0"/>
    <xf numFmtId="0" fontId="2" fillId="8" borderId="0" applyNumberFormat="0" applyBorder="0" applyProtection="0"/>
    <xf numFmtId="0" fontId="2" fillId="8" borderId="0" applyNumberFormat="0" applyBorder="0" applyProtection="0"/>
    <xf numFmtId="0" fontId="2" fillId="8" borderId="0" applyNumberFormat="0" applyBorder="0" applyProtection="0"/>
    <xf numFmtId="0" fontId="2" fillId="11" borderId="0" applyNumberFormat="0" applyBorder="0" applyProtection="0"/>
    <xf numFmtId="0" fontId="2" fillId="11" borderId="0" applyNumberFormat="0" applyBorder="0" applyProtection="0"/>
    <xf numFmtId="0" fontId="2" fillId="11" borderId="0" applyNumberFormat="0" applyBorder="0" applyProtection="0"/>
    <xf numFmtId="0" fontId="2" fillId="11" borderId="0" applyNumberFormat="0" applyBorder="0" applyProtection="0"/>
    <xf numFmtId="0" fontId="2" fillId="11" borderId="0" applyNumberFormat="0" applyBorder="0" applyProtection="0"/>
    <xf numFmtId="0" fontId="2" fillId="11" borderId="0" applyNumberFormat="0" applyBorder="0" applyProtection="0"/>
    <xf numFmtId="0" fontId="2" fillId="11" borderId="0" applyNumberFormat="0" applyBorder="0" applyProtection="0"/>
    <xf numFmtId="0" fontId="2" fillId="11" borderId="0" applyNumberFormat="0" applyBorder="0" applyProtection="0"/>
    <xf numFmtId="0" fontId="2"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12" borderId="0" applyNumberFormat="0" applyBorder="0" applyProtection="0"/>
    <xf numFmtId="0" fontId="6" fillId="12" borderId="0" applyNumberFormat="0" applyBorder="0" applyProtection="0"/>
    <xf numFmtId="0" fontId="6" fillId="12" borderId="0" applyNumberFormat="0" applyBorder="0" applyProtection="0"/>
    <xf numFmtId="0" fontId="4" fillId="12" borderId="0" applyNumberFormat="0" applyBorder="0" applyProtection="0"/>
    <xf numFmtId="0" fontId="4" fillId="12" borderId="0" applyNumberFormat="0" applyBorder="0" applyProtection="0"/>
    <xf numFmtId="0" fontId="5" fillId="9" borderId="0" applyNumberFormat="0" applyBorder="0" applyProtection="0"/>
    <xf numFmtId="0" fontId="6" fillId="9" borderId="0" applyNumberFormat="0" applyBorder="0" applyProtection="0"/>
    <xf numFmtId="0" fontId="6" fillId="9" borderId="0" applyNumberFormat="0" applyBorder="0" applyProtection="0"/>
    <xf numFmtId="0" fontId="4" fillId="9" borderId="0" applyNumberFormat="0" applyBorder="0" applyProtection="0"/>
    <xf numFmtId="0" fontId="4" fillId="9" borderId="0" applyNumberFormat="0" applyBorder="0" applyProtection="0"/>
    <xf numFmtId="0" fontId="5" fillId="10" borderId="0" applyNumberFormat="0" applyBorder="0" applyProtection="0"/>
    <xf numFmtId="0" fontId="6" fillId="10" borderId="0" applyNumberFormat="0" applyBorder="0" applyProtection="0"/>
    <xf numFmtId="0" fontId="6" fillId="10" borderId="0" applyNumberFormat="0" applyBorder="0" applyProtection="0"/>
    <xf numFmtId="0" fontId="4" fillId="10" borderId="0" applyNumberFormat="0" applyBorder="0" applyProtection="0"/>
    <xf numFmtId="0" fontId="4" fillId="10" borderId="0" applyNumberFormat="0" applyBorder="0" applyProtection="0"/>
    <xf numFmtId="0" fontId="5" fillId="13" borderId="0" applyNumberFormat="0" applyBorder="0" applyProtection="0"/>
    <xf numFmtId="0" fontId="6" fillId="13" borderId="0" applyNumberFormat="0" applyBorder="0" applyProtection="0"/>
    <xf numFmtId="0" fontId="6" fillId="13" borderId="0" applyNumberFormat="0" applyBorder="0" applyProtection="0"/>
    <xf numFmtId="0" fontId="4" fillId="13" borderId="0" applyNumberFormat="0" applyBorder="0" applyProtection="0"/>
    <xf numFmtId="0" fontId="4" fillId="13" borderId="0" applyNumberFormat="0" applyBorder="0" applyProtection="0"/>
    <xf numFmtId="0" fontId="5" fillId="14" borderId="0" applyNumberFormat="0" applyBorder="0" applyProtection="0"/>
    <xf numFmtId="0" fontId="6" fillId="14" borderId="0" applyNumberFormat="0" applyBorder="0" applyProtection="0"/>
    <xf numFmtId="0" fontId="6" fillId="14" borderId="0" applyNumberFormat="0" applyBorder="0" applyProtection="0"/>
    <xf numFmtId="0" fontId="4" fillId="14" borderId="0" applyNumberFormat="0" applyBorder="0" applyProtection="0"/>
    <xf numFmtId="0" fontId="4" fillId="14" borderId="0" applyNumberFormat="0" applyBorder="0" applyProtection="0"/>
    <xf numFmtId="0" fontId="5" fillId="15" borderId="0" applyNumberFormat="0" applyBorder="0" applyProtection="0"/>
    <xf numFmtId="0" fontId="6" fillId="15" borderId="0" applyNumberFormat="0" applyBorder="0" applyProtection="0"/>
    <xf numFmtId="0" fontId="6" fillId="15" borderId="0" applyNumberFormat="0" applyBorder="0" applyProtection="0"/>
    <xf numFmtId="0" fontId="4" fillId="15" borderId="0" applyNumberFormat="0" applyBorder="0" applyProtection="0"/>
    <xf numFmtId="0" fontId="4" fillId="15"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7" fillId="0" borderId="0" applyNumberFormat="0" applyBorder="0" applyProtection="0"/>
    <xf numFmtId="0" fontId="4" fillId="16" borderId="0" applyNumberFormat="0" applyBorder="0" applyProtection="0"/>
    <xf numFmtId="0" fontId="4" fillId="17" borderId="0" applyNumberFormat="0" applyBorder="0" applyProtection="0"/>
    <xf numFmtId="0" fontId="7" fillId="18" borderId="0" applyNumberFormat="0" applyBorder="0" applyProtection="0"/>
    <xf numFmtId="0" fontId="4" fillId="19" borderId="0" applyNumberFormat="0" applyBorder="0" applyProtection="0"/>
    <xf numFmtId="0" fontId="4" fillId="20" borderId="0" applyNumberFormat="0" applyBorder="0" applyProtection="0"/>
    <xf numFmtId="0" fontId="4" fillId="21" borderId="0" applyNumberFormat="0" applyBorder="0" applyProtection="0"/>
    <xf numFmtId="0" fontId="4" fillId="13" borderId="0" applyNumberFormat="0" applyBorder="0" applyProtection="0"/>
    <xf numFmtId="0" fontId="4" fillId="14" borderId="0" applyNumberFormat="0" applyBorder="0" applyProtection="0"/>
    <xf numFmtId="0" fontId="4" fillId="22" borderId="0" applyNumberFormat="0" applyBorder="0" applyProtection="0"/>
    <xf numFmtId="0" fontId="5" fillId="19" borderId="0" applyNumberFormat="0" applyBorder="0" applyProtection="0"/>
    <xf numFmtId="0" fontId="6" fillId="19" borderId="0" applyNumberFormat="0" applyBorder="0" applyProtection="0"/>
    <xf numFmtId="0" fontId="6" fillId="19" borderId="0" applyNumberFormat="0" applyBorder="0" applyProtection="0"/>
    <xf numFmtId="0" fontId="4" fillId="19" borderId="0" applyNumberFormat="0" applyBorder="0" applyProtection="0"/>
    <xf numFmtId="0" fontId="6" fillId="19" borderId="0" applyNumberFormat="0" applyBorder="0" applyProtection="0"/>
    <xf numFmtId="0" fontId="5" fillId="19" borderId="0" applyNumberFormat="0" applyBorder="0" applyProtection="0"/>
    <xf numFmtId="0" fontId="5" fillId="20" borderId="0" applyNumberFormat="0" applyBorder="0" applyProtection="0"/>
    <xf numFmtId="0" fontId="6" fillId="20" borderId="0" applyNumberFormat="0" applyBorder="0" applyProtection="0"/>
    <xf numFmtId="0" fontId="6" fillId="20" borderId="0" applyNumberFormat="0" applyBorder="0" applyProtection="0"/>
    <xf numFmtId="0" fontId="4" fillId="20" borderId="0" applyNumberFormat="0" applyBorder="0" applyProtection="0"/>
    <xf numFmtId="0" fontId="6" fillId="20" borderId="0" applyNumberFormat="0" applyBorder="0" applyProtection="0"/>
    <xf numFmtId="0" fontId="5" fillId="20" borderId="0" applyNumberFormat="0" applyBorder="0" applyProtection="0"/>
    <xf numFmtId="0" fontId="5" fillId="21" borderId="0" applyNumberFormat="0" applyBorder="0" applyProtection="0"/>
    <xf numFmtId="0" fontId="6" fillId="21" borderId="0" applyNumberFormat="0" applyBorder="0" applyProtection="0"/>
    <xf numFmtId="0" fontId="6" fillId="21" borderId="0" applyNumberFormat="0" applyBorder="0" applyProtection="0"/>
    <xf numFmtId="0" fontId="4" fillId="21" borderId="0" applyNumberFormat="0" applyBorder="0" applyProtection="0"/>
    <xf numFmtId="0" fontId="6" fillId="21" borderId="0" applyNumberFormat="0" applyBorder="0" applyProtection="0"/>
    <xf numFmtId="0" fontId="5" fillId="21" borderId="0" applyNumberFormat="0" applyBorder="0" applyProtection="0"/>
    <xf numFmtId="0" fontId="5" fillId="13" borderId="0" applyNumberFormat="0" applyBorder="0" applyProtection="0"/>
    <xf numFmtId="0" fontId="6" fillId="13" borderId="0" applyNumberFormat="0" applyBorder="0" applyProtection="0"/>
    <xf numFmtId="0" fontId="6" fillId="13" borderId="0" applyNumberFormat="0" applyBorder="0" applyProtection="0"/>
    <xf numFmtId="0" fontId="4" fillId="13" borderId="0" applyNumberFormat="0" applyBorder="0" applyProtection="0"/>
    <xf numFmtId="0" fontId="6" fillId="13" borderId="0" applyNumberFormat="0" applyBorder="0" applyProtection="0"/>
    <xf numFmtId="0" fontId="5" fillId="13" borderId="0" applyNumberFormat="0" applyBorder="0" applyProtection="0"/>
    <xf numFmtId="0" fontId="5" fillId="14" borderId="0" applyNumberFormat="0" applyBorder="0" applyProtection="0"/>
    <xf numFmtId="0" fontId="6" fillId="14" borderId="0" applyNumberFormat="0" applyBorder="0" applyProtection="0"/>
    <xf numFmtId="0" fontId="6" fillId="14" borderId="0" applyNumberFormat="0" applyBorder="0" applyProtection="0"/>
    <xf numFmtId="0" fontId="4" fillId="14" borderId="0" applyNumberFormat="0" applyBorder="0" applyProtection="0"/>
    <xf numFmtId="0" fontId="6" fillId="14" borderId="0" applyNumberFormat="0" applyBorder="0" applyProtection="0"/>
    <xf numFmtId="0" fontId="5" fillId="14" borderId="0" applyNumberFormat="0" applyBorder="0" applyProtection="0"/>
    <xf numFmtId="0" fontId="5" fillId="22" borderId="0" applyNumberFormat="0" applyBorder="0" applyProtection="0"/>
    <xf numFmtId="0" fontId="6" fillId="22" borderId="0" applyNumberFormat="0" applyBorder="0" applyProtection="0"/>
    <xf numFmtId="0" fontId="6" fillId="22" borderId="0" applyNumberFormat="0" applyBorder="0" applyProtection="0"/>
    <xf numFmtId="0" fontId="4" fillId="22" borderId="0" applyNumberFormat="0" applyBorder="0" applyProtection="0"/>
    <xf numFmtId="0" fontId="6" fillId="22" borderId="0" applyNumberFormat="0" applyBorder="0" applyProtection="0"/>
    <xf numFmtId="0" fontId="5" fillId="22" borderId="0" applyNumberFormat="0" applyBorder="0" applyProtection="0"/>
    <xf numFmtId="0" fontId="8" fillId="23" borderId="0" applyNumberFormat="0" applyBorder="0" applyProtection="0"/>
    <xf numFmtId="0" fontId="9" fillId="3" borderId="0" applyNumberFormat="0" applyBorder="0" applyProtection="0"/>
    <xf numFmtId="0" fontId="10" fillId="24" borderId="1" applyNumberFormat="0" applyProtection="0"/>
    <xf numFmtId="0" fontId="11" fillId="25" borderId="2" applyNumberFormat="0" applyProtection="0"/>
    <xf numFmtId="166" fontId="1" fillId="0" borderId="0" applyFont="0" applyBorder="0" applyProtection="0"/>
    <xf numFmtId="0" fontId="12" fillId="7" borderId="1" applyNumberFormat="0" applyProtection="0"/>
    <xf numFmtId="0" fontId="13" fillId="7" borderId="1" applyNumberFormat="0" applyProtection="0"/>
    <xf numFmtId="0" fontId="13" fillId="7" borderId="1" applyNumberFormat="0" applyProtection="0"/>
    <xf numFmtId="0" fontId="14" fillId="7" borderId="1" applyNumberFormat="0" applyProtection="0"/>
    <xf numFmtId="0" fontId="13" fillId="7" borderId="1" applyNumberFormat="0" applyProtection="0"/>
    <xf numFmtId="0" fontId="12" fillId="7" borderId="1" applyNumberFormat="0" applyProtection="0"/>
    <xf numFmtId="0" fontId="15" fillId="24" borderId="2" applyNumberFormat="0" applyProtection="0"/>
    <xf numFmtId="0" fontId="16" fillId="24" borderId="2" applyNumberFormat="0" applyProtection="0"/>
    <xf numFmtId="0" fontId="16" fillId="24" borderId="2" applyNumberFormat="0" applyProtection="0"/>
    <xf numFmtId="0" fontId="17" fillId="24" borderId="2" applyNumberFormat="0" applyProtection="0"/>
    <xf numFmtId="0" fontId="16" fillId="24" borderId="2" applyNumberFormat="0" applyProtection="0"/>
    <xf numFmtId="0" fontId="15" fillId="24" borderId="2" applyNumberFormat="0" applyProtection="0"/>
    <xf numFmtId="0" fontId="18" fillId="0" borderId="0" applyNumberFormat="0" applyBorder="0" applyProtection="0"/>
    <xf numFmtId="0" fontId="19" fillId="4" borderId="0" applyNumberFormat="0" applyBorder="0" applyProtection="0"/>
    <xf numFmtId="0" fontId="20" fillId="4" borderId="0" applyNumberFormat="0" applyBorder="0" applyProtection="0"/>
    <xf numFmtId="0" fontId="20" fillId="4" borderId="0" applyNumberFormat="0" applyBorder="0" applyProtection="0"/>
    <xf numFmtId="0" fontId="21" fillId="4" borderId="0" applyNumberFormat="0" applyBorder="0" applyProtection="0"/>
    <xf numFmtId="0" fontId="19" fillId="4" borderId="0" applyNumberFormat="0" applyBorder="0" applyProtection="0"/>
    <xf numFmtId="166" fontId="1" fillId="0" borderId="0" applyFont="0" applyBorder="0" applyProtection="0"/>
    <xf numFmtId="164" fontId="1" fillId="0" borderId="0" applyFont="0" applyBorder="0" applyProtection="0"/>
    <xf numFmtId="164" fontId="3" fillId="0" borderId="0" applyBorder="0" applyProtection="0"/>
    <xf numFmtId="164" fontId="1" fillId="0" borderId="0" applyFont="0" applyBorder="0" applyProtection="0"/>
    <xf numFmtId="0" fontId="11" fillId="26" borderId="0" applyNumberFormat="0" applyBorder="0" applyProtection="0"/>
    <xf numFmtId="164" fontId="1" fillId="0" borderId="0" applyFont="0" applyBorder="0" applyProtection="0"/>
    <xf numFmtId="0" fontId="22" fillId="0" borderId="0" applyNumberFormat="0" applyBorder="0" applyProtection="0"/>
    <xf numFmtId="0" fontId="22" fillId="0" borderId="0" applyNumberFormat="0" applyBorder="0" applyProtection="0"/>
    <xf numFmtId="0" fontId="23" fillId="4" borderId="0" applyNumberFormat="0" applyBorder="0" applyProtection="0"/>
    <xf numFmtId="0" fontId="21" fillId="4" borderId="0" applyNumberFormat="0" applyBorder="0" applyProtection="0"/>
    <xf numFmtId="0" fontId="24" fillId="0" borderId="0" applyNumberFormat="0" applyBorder="0" applyProtection="0">
      <alignment horizontal="center"/>
    </xf>
    <xf numFmtId="0" fontId="25" fillId="0" borderId="0" applyNumberFormat="0" applyBorder="0" applyProtection="0">
      <alignment horizontal="center"/>
    </xf>
    <xf numFmtId="0" fontId="25" fillId="0" borderId="0" applyNumberFormat="0" applyBorder="0" applyProtection="0">
      <alignment horizontal="center" textRotation="90"/>
    </xf>
    <xf numFmtId="0" fontId="25" fillId="0" borderId="0" applyNumberFormat="0" applyBorder="0" applyProtection="0">
      <alignment horizontal="center"/>
    </xf>
    <xf numFmtId="0" fontId="26" fillId="0" borderId="3" applyNumberFormat="0" applyProtection="0"/>
    <xf numFmtId="0" fontId="25" fillId="0" borderId="0" applyNumberFormat="0" applyBorder="0" applyProtection="0">
      <alignment horizontal="center"/>
    </xf>
    <xf numFmtId="0" fontId="25" fillId="0" borderId="0" applyNumberFormat="0" applyBorder="0" applyProtection="0">
      <alignment horizontal="center"/>
    </xf>
    <xf numFmtId="0" fontId="25" fillId="0" borderId="0" applyNumberFormat="0" applyBorder="0" applyProtection="0">
      <alignment horizontal="center"/>
    </xf>
    <xf numFmtId="0" fontId="25" fillId="0" borderId="0" applyNumberFormat="0" applyBorder="0" applyProtection="0">
      <alignment horizontal="center"/>
    </xf>
    <xf numFmtId="0" fontId="27" fillId="0" borderId="0" applyNumberFormat="0" applyBorder="0" applyProtection="0">
      <alignment horizontal="center"/>
    </xf>
    <xf numFmtId="0" fontId="28" fillId="0" borderId="4" applyNumberFormat="0" applyProtection="0"/>
    <xf numFmtId="0" fontId="25" fillId="0" borderId="0" applyNumberFormat="0" applyBorder="0" applyProtection="0">
      <alignment horizontal="center"/>
    </xf>
    <xf numFmtId="0" fontId="29" fillId="0" borderId="5" applyNumberFormat="0" applyProtection="0"/>
    <xf numFmtId="0" fontId="29" fillId="0" borderId="0" applyNumberFormat="0" applyBorder="0" applyProtection="0"/>
    <xf numFmtId="0" fontId="24" fillId="0" borderId="0" applyNumberFormat="0" applyBorder="0" applyProtection="0">
      <alignment horizontal="center"/>
    </xf>
    <xf numFmtId="0" fontId="24" fillId="0" borderId="0" applyNumberFormat="0" applyBorder="0" applyProtection="0">
      <alignment horizontal="center"/>
    </xf>
    <xf numFmtId="0" fontId="25" fillId="0" borderId="0" applyNumberFormat="0" applyBorder="0" applyProtection="0">
      <alignment horizontal="center"/>
    </xf>
    <xf numFmtId="0" fontId="25" fillId="0" borderId="0" applyNumberFormat="0" applyBorder="0" applyProtection="0">
      <alignment horizontal="center"/>
    </xf>
    <xf numFmtId="0" fontId="25" fillId="0" borderId="0" applyNumberFormat="0" applyBorder="0" applyProtection="0">
      <alignment horizontal="center"/>
    </xf>
    <xf numFmtId="0" fontId="25" fillId="0" borderId="0" applyNumberFormat="0" applyBorder="0" applyProtection="0">
      <alignment horizontal="center" textRotation="90"/>
    </xf>
    <xf numFmtId="0" fontId="25" fillId="0" borderId="0" applyNumberFormat="0" applyBorder="0" applyProtection="0">
      <alignment horizontal="center" textRotation="90"/>
    </xf>
    <xf numFmtId="0" fontId="25" fillId="0" borderId="0" applyNumberFormat="0" applyBorder="0" applyProtection="0">
      <alignment horizontal="center" textRotation="90"/>
    </xf>
    <xf numFmtId="0" fontId="24" fillId="0" borderId="0" applyNumberFormat="0" applyBorder="0" applyProtection="0">
      <alignment horizontal="center" textRotation="90"/>
    </xf>
    <xf numFmtId="0" fontId="25" fillId="0" borderId="0" applyNumberFormat="0" applyBorder="0" applyProtection="0">
      <alignment horizontal="center" textRotation="90"/>
    </xf>
    <xf numFmtId="0" fontId="24" fillId="0" borderId="0" applyNumberFormat="0" applyBorder="0" applyProtection="0">
      <alignment horizontal="center" textRotation="90"/>
    </xf>
    <xf numFmtId="0" fontId="24" fillId="0" borderId="0" applyNumberFormat="0" applyBorder="0" applyProtection="0">
      <alignment horizontal="center" textRotation="90"/>
    </xf>
    <xf numFmtId="0" fontId="25" fillId="0" borderId="0" applyNumberFormat="0" applyBorder="0" applyProtection="0">
      <alignment horizontal="center" textRotation="90"/>
    </xf>
    <xf numFmtId="0" fontId="25" fillId="0" borderId="0" applyNumberFormat="0" applyBorder="0" applyProtection="0">
      <alignment horizontal="center" textRotation="90"/>
    </xf>
    <xf numFmtId="0" fontId="25" fillId="0" borderId="0" applyNumberFormat="0" applyBorder="0" applyProtection="0">
      <alignment horizontal="center" textRotation="90"/>
    </xf>
    <xf numFmtId="0" fontId="25" fillId="0" borderId="0" applyNumberFormat="0" applyBorder="0" applyProtection="0">
      <alignment horizontal="center" textRotation="90"/>
    </xf>
    <xf numFmtId="0" fontId="25" fillId="0" borderId="0" applyNumberFormat="0" applyBorder="0" applyProtection="0">
      <alignment horizontal="center" textRotation="90"/>
    </xf>
    <xf numFmtId="0" fontId="30" fillId="0" borderId="0" applyNumberFormat="0" applyBorder="0" applyProtection="0"/>
    <xf numFmtId="0" fontId="14" fillId="7" borderId="1" applyNumberFormat="0" applyProtection="0"/>
    <xf numFmtId="0" fontId="31" fillId="0" borderId="6" applyNumberFormat="0" applyProtection="0"/>
    <xf numFmtId="0" fontId="32" fillId="0" borderId="6" applyNumberFormat="0" applyProtection="0"/>
    <xf numFmtId="0" fontId="32" fillId="0" borderId="6" applyNumberFormat="0" applyProtection="0"/>
    <xf numFmtId="0" fontId="33" fillId="0" borderId="6" applyNumberFormat="0" applyProtection="0"/>
    <xf numFmtId="0" fontId="32" fillId="0" borderId="6" applyNumberFormat="0" applyProtection="0"/>
    <xf numFmtId="0" fontId="31" fillId="0" borderId="6" applyNumberFormat="0" applyProtection="0"/>
    <xf numFmtId="0" fontId="34" fillId="25" borderId="2" applyNumberFormat="0" applyProtection="0"/>
    <xf numFmtId="0" fontId="35" fillId="25" borderId="2" applyNumberFormat="0" applyProtection="0"/>
    <xf numFmtId="0" fontId="35" fillId="25" borderId="2" applyNumberFormat="0" applyProtection="0"/>
    <xf numFmtId="0" fontId="11" fillId="25" borderId="2" applyNumberFormat="0" applyProtection="0"/>
    <xf numFmtId="0" fontId="35" fillId="25" borderId="2" applyNumberFormat="0" applyProtection="0"/>
    <xf numFmtId="0" fontId="34" fillId="25" borderId="2" applyNumberFormat="0" applyProtection="0"/>
    <xf numFmtId="0" fontId="33" fillId="0" borderId="6" applyNumberFormat="0" applyProtection="0"/>
    <xf numFmtId="0" fontId="36" fillId="0" borderId="7" applyNumberFormat="0" applyProtection="0"/>
    <xf numFmtId="0" fontId="37" fillId="0" borderId="3" applyNumberFormat="0" applyProtection="0"/>
    <xf numFmtId="0" fontId="37" fillId="0" borderId="3" applyNumberFormat="0" applyProtection="0"/>
    <xf numFmtId="0" fontId="26" fillId="0" borderId="3" applyNumberFormat="0" applyProtection="0"/>
    <xf numFmtId="0" fontId="37" fillId="0" borderId="3" applyNumberFormat="0" applyProtection="0"/>
    <xf numFmtId="0" fontId="36" fillId="0" borderId="3" applyNumberFormat="0" applyProtection="0"/>
    <xf numFmtId="0" fontId="38" fillId="0" borderId="8" applyNumberFormat="0" applyProtection="0"/>
    <xf numFmtId="0" fontId="39" fillId="0" borderId="4" applyNumberFormat="0" applyProtection="0"/>
    <xf numFmtId="0" fontId="39" fillId="0" borderId="4" applyNumberFormat="0" applyProtection="0"/>
    <xf numFmtId="0" fontId="28" fillId="0" borderId="4" applyNumberFormat="0" applyProtection="0"/>
    <xf numFmtId="0" fontId="39" fillId="0" borderId="4" applyNumberFormat="0" applyProtection="0"/>
    <xf numFmtId="0" fontId="38" fillId="0" borderId="4" applyNumberFormat="0" applyProtection="0"/>
    <xf numFmtId="0" fontId="40" fillId="0" borderId="9" applyNumberFormat="0" applyProtection="0"/>
    <xf numFmtId="0" fontId="41" fillId="0" borderId="5" applyNumberFormat="0" applyProtection="0"/>
    <xf numFmtId="0" fontId="41" fillId="0" borderId="5" applyNumberFormat="0" applyProtection="0"/>
    <xf numFmtId="0" fontId="29" fillId="0" borderId="5" applyNumberFormat="0" applyProtection="0"/>
    <xf numFmtId="0" fontId="41" fillId="0" borderId="5" applyNumberFormat="0" applyProtection="0"/>
    <xf numFmtId="0" fontId="40" fillId="0" borderId="5" applyNumberFormat="0" applyProtection="0"/>
    <xf numFmtId="0" fontId="40" fillId="0" borderId="0" applyNumberFormat="0" applyBorder="0" applyProtection="0"/>
    <xf numFmtId="0" fontId="41" fillId="0" borderId="0" applyNumberFormat="0" applyBorder="0" applyProtection="0"/>
    <xf numFmtId="0" fontId="41" fillId="0" borderId="0" applyNumberFormat="0" applyBorder="0" applyProtection="0"/>
    <xf numFmtId="0" fontId="29" fillId="0" borderId="0" applyNumberFormat="0" applyBorder="0" applyProtection="0"/>
    <xf numFmtId="0" fontId="41" fillId="0" borderId="0" applyNumberFormat="0" applyBorder="0" applyProtection="0"/>
    <xf numFmtId="0" fontId="40" fillId="0" borderId="0" applyNumberFormat="0" applyBorder="0" applyProtection="0"/>
    <xf numFmtId="0" fontId="42" fillId="27" borderId="0" applyNumberFormat="0" applyBorder="0" applyProtection="0"/>
    <xf numFmtId="0" fontId="43" fillId="28" borderId="0" applyNumberFormat="0" applyBorder="0" applyProtection="0"/>
    <xf numFmtId="0" fontId="44" fillId="28" borderId="0" applyNumberFormat="0" applyBorder="0" applyProtection="0"/>
    <xf numFmtId="0" fontId="45" fillId="28" borderId="0" applyNumberFormat="0" applyBorder="0" applyProtection="0"/>
    <xf numFmtId="0" fontId="45" fillId="28" borderId="0" applyNumberFormat="0" applyBorder="0" applyProtection="0"/>
    <xf numFmtId="0" fontId="43" fillId="28" borderId="0" applyNumberFormat="0" applyBorder="0" applyProtection="0"/>
    <xf numFmtId="0" fontId="44" fillId="28" borderId="0" applyNumberFormat="0" applyBorder="0" applyProtection="0"/>
    <xf numFmtId="0" fontId="46" fillId="0" borderId="0" applyNumberFormat="0" applyBorder="0" applyProtection="0"/>
    <xf numFmtId="0" fontId="46"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47" fillId="0" borderId="0" applyNumberFormat="0" applyBorder="0" applyProtection="0"/>
    <xf numFmtId="0" fontId="1" fillId="0" borderId="0" applyNumberFormat="0" applyFont="0" applyBorder="0" applyProtection="0"/>
    <xf numFmtId="0" fontId="46" fillId="0" borderId="0" applyNumberFormat="0" applyBorder="0" applyProtection="0"/>
    <xf numFmtId="0" fontId="46" fillId="0" borderId="0" applyNumberFormat="0" applyBorder="0" applyProtection="0"/>
    <xf numFmtId="0" fontId="1" fillId="0" borderId="0" applyNumberFormat="0" applyFont="0" applyBorder="0" applyProtection="0"/>
    <xf numFmtId="0" fontId="46" fillId="0" borderId="0" applyNumberFormat="0" applyBorder="0" applyProtection="0"/>
    <xf numFmtId="0" fontId="1" fillId="0" borderId="0" applyNumberFormat="0" applyFont="0" applyBorder="0" applyProtection="0"/>
    <xf numFmtId="0" fontId="47" fillId="0" borderId="0" applyNumberFormat="0" applyBorder="0" applyProtection="0"/>
    <xf numFmtId="0" fontId="1" fillId="0" borderId="0" applyNumberFormat="0" applyFont="0" applyBorder="0" applyProtection="0"/>
    <xf numFmtId="0" fontId="48"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46" fillId="0" borderId="0" applyNumberFormat="0" applyBorder="0" applyProtection="0"/>
    <xf numFmtId="0" fontId="47" fillId="0" borderId="0" applyNumberFormat="0" applyBorder="0" applyProtection="0"/>
    <xf numFmtId="0" fontId="1" fillId="0" borderId="0" applyNumberFormat="0" applyFont="0" applyBorder="0" applyProtection="0"/>
    <xf numFmtId="0" fontId="49" fillId="0" borderId="0" applyNumberFormat="0" applyBorder="0" applyProtection="0"/>
    <xf numFmtId="0" fontId="46" fillId="0" borderId="0" applyNumberFormat="0" applyBorder="0" applyProtection="0"/>
    <xf numFmtId="0" fontId="1" fillId="0" borderId="0" applyNumberFormat="0" applyFont="0" applyBorder="0" applyProtection="0"/>
    <xf numFmtId="0" fontId="3" fillId="0" borderId="0" applyNumberFormat="0" applyBorder="0" applyProtection="0"/>
    <xf numFmtId="0" fontId="1" fillId="0" borderId="0" applyNumberFormat="0" applyFont="0" applyBorder="0" applyProtection="0"/>
    <xf numFmtId="0" fontId="50" fillId="0" borderId="0" applyNumberFormat="0" applyBorder="0" applyProtection="0"/>
    <xf numFmtId="0" fontId="1" fillId="0" borderId="0" applyNumberFormat="0" applyFont="0" applyBorder="0" applyProtection="0"/>
    <xf numFmtId="0" fontId="47"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46"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48" fillId="0" borderId="0" applyNumberFormat="0" applyBorder="0" applyProtection="0"/>
    <xf numFmtId="0" fontId="47" fillId="0" borderId="0" applyNumberFormat="0" applyBorder="0" applyProtection="0"/>
    <xf numFmtId="0" fontId="46"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46" fillId="0" borderId="0" applyNumberFormat="0" applyBorder="0" applyProtection="0"/>
    <xf numFmtId="0" fontId="46"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51"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52" fillId="0" borderId="0" applyNumberFormat="0" applyBorder="0" applyProtection="0"/>
    <xf numFmtId="0" fontId="50"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47"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3"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53" fillId="27" borderId="1" applyNumberFormat="0" applyProtection="0"/>
    <xf numFmtId="0" fontId="1" fillId="27" borderId="10" applyNumberFormat="0" applyFont="0" applyProtection="0"/>
    <xf numFmtId="0" fontId="54" fillId="24" borderId="1" applyNumberFormat="0" applyProtection="0"/>
    <xf numFmtId="0" fontId="55" fillId="24" borderId="1" applyNumberFormat="0" applyProtection="0"/>
    <xf numFmtId="0" fontId="55" fillId="24" borderId="1" applyNumberFormat="0" applyProtection="0"/>
    <xf numFmtId="0" fontId="10" fillId="24" borderId="1" applyNumberFormat="0" applyProtection="0"/>
    <xf numFmtId="0" fontId="55" fillId="24" borderId="1" applyNumberFormat="0" applyProtection="0"/>
    <xf numFmtId="0" fontId="54" fillId="24" borderId="1" applyNumberFormat="0" applyProtection="0"/>
    <xf numFmtId="0" fontId="17" fillId="24" borderId="2" applyNumberFormat="0" applyProtection="0"/>
    <xf numFmtId="9" fontId="51" fillId="0" borderId="0" applyBorder="0" applyProtection="0"/>
    <xf numFmtId="9" fontId="1" fillId="0" borderId="0" applyFont="0" applyBorder="0" applyProtection="0"/>
    <xf numFmtId="9" fontId="47" fillId="0" borderId="0" applyBorder="0" applyProtection="0"/>
    <xf numFmtId="9" fontId="1" fillId="0" borderId="0" applyFont="0" applyBorder="0" applyProtection="0"/>
    <xf numFmtId="0" fontId="56" fillId="0" borderId="0" applyNumberFormat="0" applyBorder="0" applyProtection="0"/>
    <xf numFmtId="0" fontId="56" fillId="0" borderId="0" applyNumberFormat="0" applyBorder="0" applyProtection="0"/>
    <xf numFmtId="0" fontId="56" fillId="0" borderId="0" applyNumberFormat="0" applyBorder="0" applyProtection="0"/>
    <xf numFmtId="0" fontId="56" fillId="0" borderId="0" applyNumberFormat="0" applyBorder="0" applyProtection="0"/>
    <xf numFmtId="0" fontId="57" fillId="0" borderId="0" applyNumberFormat="0" applyBorder="0" applyProtection="0"/>
    <xf numFmtId="0" fontId="56" fillId="0" borderId="0" applyNumberFormat="0" applyBorder="0" applyProtection="0"/>
    <xf numFmtId="0" fontId="57" fillId="0" borderId="0" applyNumberFormat="0" applyBorder="0" applyProtection="0"/>
    <xf numFmtId="0" fontId="57" fillId="0" borderId="0" applyNumberFormat="0" applyBorder="0" applyProtection="0"/>
    <xf numFmtId="0" fontId="56" fillId="0" borderId="0" applyNumberFormat="0" applyBorder="0" applyProtection="0"/>
    <xf numFmtId="0" fontId="56" fillId="0" borderId="0" applyNumberFormat="0" applyBorder="0" applyProtection="0"/>
    <xf numFmtId="0" fontId="56" fillId="0" borderId="0" applyNumberFormat="0" applyBorder="0" applyProtection="0"/>
    <xf numFmtId="0" fontId="56" fillId="0" borderId="0" applyNumberFormat="0" applyBorder="0" applyProtection="0"/>
    <xf numFmtId="0" fontId="56" fillId="0" borderId="0" applyNumberFormat="0" applyBorder="0" applyProtection="0"/>
    <xf numFmtId="167" fontId="56" fillId="0" borderId="0" applyBorder="0" applyProtection="0"/>
    <xf numFmtId="167" fontId="56" fillId="0" borderId="0" applyBorder="0" applyProtection="0"/>
    <xf numFmtId="167" fontId="56" fillId="0" borderId="0" applyBorder="0" applyProtection="0"/>
    <xf numFmtId="167" fontId="56" fillId="0" borderId="0" applyBorder="0" applyProtection="0"/>
    <xf numFmtId="167" fontId="57" fillId="0" borderId="0" applyBorder="0" applyProtection="0"/>
    <xf numFmtId="167" fontId="56" fillId="0" borderId="0" applyBorder="0" applyProtection="0"/>
    <xf numFmtId="167" fontId="57" fillId="0" borderId="0" applyBorder="0" applyProtection="0"/>
    <xf numFmtId="167" fontId="57" fillId="0" borderId="0" applyBorder="0" applyProtection="0"/>
    <xf numFmtId="167" fontId="56" fillId="0" borderId="0" applyBorder="0" applyProtection="0"/>
    <xf numFmtId="167" fontId="56" fillId="0" borderId="0" applyBorder="0" applyProtection="0"/>
    <xf numFmtId="167" fontId="56" fillId="0" borderId="0" applyBorder="0" applyProtection="0"/>
    <xf numFmtId="167" fontId="56" fillId="0" borderId="0" applyBorder="0" applyProtection="0"/>
    <xf numFmtId="167" fontId="56" fillId="0" borderId="0" applyBorder="0" applyProtection="0"/>
    <xf numFmtId="0" fontId="1" fillId="0" borderId="0" applyNumberFormat="0" applyFont="0" applyBorder="0" applyProtection="0"/>
    <xf numFmtId="0" fontId="58" fillId="0" borderId="11" applyNumberFormat="0" applyProtection="0"/>
    <xf numFmtId="0" fontId="59" fillId="0" borderId="11" applyNumberFormat="0" applyProtection="0"/>
    <xf numFmtId="0" fontId="59" fillId="0" borderId="11" applyNumberFormat="0" applyProtection="0"/>
    <xf numFmtId="0" fontId="7" fillId="0" borderId="11" applyNumberFormat="0" applyProtection="0"/>
    <xf numFmtId="0" fontId="59" fillId="0" borderId="11" applyNumberFormat="0" applyProtection="0"/>
    <xf numFmtId="0" fontId="58" fillId="0" borderId="11" applyNumberFormat="0" applyProtection="0"/>
    <xf numFmtId="0" fontId="60" fillId="3" borderId="0" applyNumberFormat="0" applyBorder="0" applyProtection="0"/>
    <xf numFmtId="0" fontId="61" fillId="0" borderId="0" applyNumberFormat="0" applyBorder="0" applyProtection="0"/>
    <xf numFmtId="0" fontId="62" fillId="0" borderId="0" applyNumberFormat="0" applyBorder="0" applyProtection="0"/>
    <xf numFmtId="0" fontId="62" fillId="0" borderId="0" applyNumberFormat="0" applyBorder="0" applyProtection="0"/>
    <xf numFmtId="0" fontId="22" fillId="0" borderId="0" applyNumberFormat="0" applyBorder="0" applyProtection="0"/>
    <xf numFmtId="0" fontId="62" fillId="0" borderId="0" applyNumberFormat="0" applyBorder="0" applyProtection="0"/>
    <xf numFmtId="0" fontId="61" fillId="0" borderId="0" applyNumberFormat="0" applyBorder="0" applyProtection="0"/>
    <xf numFmtId="0" fontId="63" fillId="0" borderId="0" applyNumberFormat="0" applyBorder="0" applyProtection="0"/>
    <xf numFmtId="0" fontId="64" fillId="0" borderId="0" applyNumberFormat="0" applyBorder="0" applyProtection="0"/>
    <xf numFmtId="0" fontId="64" fillId="0" borderId="0" applyNumberFormat="0" applyBorder="0" applyProtection="0"/>
    <xf numFmtId="0" fontId="65" fillId="0" borderId="0" applyNumberFormat="0" applyBorder="0" applyProtection="0"/>
    <xf numFmtId="0" fontId="64" fillId="0" borderId="0" applyNumberFormat="0" applyBorder="0" applyProtection="0"/>
    <xf numFmtId="0" fontId="63" fillId="0" borderId="0" applyNumberFormat="0" applyBorder="0" applyProtection="0"/>
    <xf numFmtId="0" fontId="1" fillId="0" borderId="0" applyNumberFormat="0" applyFont="0" applyBorder="0" applyProtection="0"/>
    <xf numFmtId="0" fontId="66" fillId="0" borderId="0" applyNumberFormat="0" applyBorder="0" applyProtection="0"/>
    <xf numFmtId="0" fontId="7" fillId="0" borderId="11" applyNumberFormat="0" applyProtection="0"/>
    <xf numFmtId="0" fontId="67" fillId="0" borderId="0" applyNumberFormat="0" applyBorder="0" applyProtection="0"/>
    <xf numFmtId="0" fontId="66" fillId="0" borderId="0" applyNumberFormat="0" applyBorder="0" applyProtection="0"/>
    <xf numFmtId="0" fontId="66" fillId="0" borderId="0" applyNumberFormat="0" applyBorder="0" applyProtection="0"/>
    <xf numFmtId="0" fontId="67" fillId="0" borderId="0" applyNumberFormat="0" applyBorder="0" applyProtection="0"/>
    <xf numFmtId="0" fontId="66" fillId="0" borderId="0" applyNumberFormat="0" applyBorder="0" applyProtection="0"/>
    <xf numFmtId="0" fontId="67" fillId="0" borderId="0" applyNumberFormat="0" applyBorder="0" applyProtection="0"/>
    <xf numFmtId="0" fontId="47" fillId="27" borderId="10" applyNumberFormat="0" applyProtection="0"/>
    <xf numFmtId="0" fontId="1" fillId="27" borderId="10" applyNumberFormat="0" applyFont="0" applyProtection="0"/>
    <xf numFmtId="0" fontId="1" fillId="27" borderId="10" applyNumberFormat="0" applyFont="0" applyProtection="0"/>
    <xf numFmtId="0" fontId="1" fillId="27" borderId="10" applyNumberFormat="0" applyFont="0" applyProtection="0"/>
    <xf numFmtId="0" fontId="1" fillId="27" borderId="10" applyNumberFormat="0" applyFont="0" applyProtection="0"/>
    <xf numFmtId="0" fontId="1" fillId="27" borderId="10" applyNumberFormat="0" applyFont="0" applyProtection="0"/>
    <xf numFmtId="168" fontId="1" fillId="0" borderId="0" applyFont="0" applyBorder="0" applyProtection="0"/>
    <xf numFmtId="169" fontId="1" fillId="0" borderId="0" applyFont="0" applyBorder="0" applyProtection="0"/>
    <xf numFmtId="169" fontId="1" fillId="0" borderId="0" applyFont="0" applyBorder="0" applyProtection="0"/>
    <xf numFmtId="169" fontId="1" fillId="0" borderId="0" applyFont="0" applyBorder="0" applyProtection="0"/>
    <xf numFmtId="169" fontId="51" fillId="0" borderId="0" applyBorder="0" applyProtection="0"/>
    <xf numFmtId="169" fontId="1" fillId="0" borderId="0" applyFont="0" applyBorder="0" applyProtection="0"/>
    <xf numFmtId="169" fontId="1" fillId="0" borderId="0" applyFont="0" applyBorder="0" applyProtection="0"/>
    <xf numFmtId="170" fontId="1" fillId="0" borderId="0" applyFont="0" applyBorder="0" applyProtection="0"/>
    <xf numFmtId="169" fontId="1" fillId="0" borderId="0" applyFont="0" applyBorder="0" applyProtection="0"/>
    <xf numFmtId="169" fontId="1" fillId="0" borderId="0" applyFont="0" applyBorder="0" applyProtection="0"/>
    <xf numFmtId="0" fontId="8" fillId="0" borderId="0" applyNumberFormat="0" applyBorder="0" applyProtection="0"/>
    <xf numFmtId="0" fontId="65" fillId="0" borderId="0" applyNumberFormat="0" applyBorder="0" applyProtection="0"/>
    <xf numFmtId="0" fontId="68" fillId="3" borderId="0" applyNumberFormat="0" applyBorder="0" applyProtection="0"/>
    <xf numFmtId="0" fontId="60" fillId="3" borderId="0" applyNumberFormat="0" applyBorder="0" applyProtection="0"/>
    <xf numFmtId="0" fontId="60" fillId="3" borderId="0" applyNumberFormat="0" applyBorder="0" applyProtection="0"/>
    <xf numFmtId="0" fontId="9" fillId="3" borderId="0" applyNumberFormat="0" applyBorder="0" applyProtection="0"/>
    <xf numFmtId="0" fontId="68" fillId="3" borderId="0" applyNumberFormat="0" applyBorder="0" applyProtection="0"/>
    <xf numFmtId="0" fontId="96" fillId="2" borderId="0" applyNumberFormat="0" applyFont="0" applyBorder="0" applyProtection="0"/>
    <xf numFmtId="0" fontId="96" fillId="3" borderId="0" applyNumberFormat="0" applyFont="0" applyBorder="0" applyProtection="0"/>
    <xf numFmtId="0" fontId="96" fillId="4" borderId="0" applyNumberFormat="0" applyFont="0" applyBorder="0" applyProtection="0"/>
    <xf numFmtId="0" fontId="96" fillId="5" borderId="0" applyNumberFormat="0" applyFont="0" applyBorder="0" applyProtection="0"/>
    <xf numFmtId="0" fontId="96" fillId="6" borderId="0" applyNumberFormat="0" applyFont="0" applyBorder="0" applyProtection="0"/>
    <xf numFmtId="0" fontId="96" fillId="7" borderId="0" applyNumberFormat="0" applyFont="0" applyBorder="0" applyProtection="0"/>
    <xf numFmtId="0" fontId="96" fillId="2" borderId="0" applyNumberFormat="0" applyFont="0" applyBorder="0" applyProtection="0"/>
    <xf numFmtId="0" fontId="96" fillId="2" borderId="0" applyNumberFormat="0" applyFont="0" applyBorder="0" applyProtection="0"/>
    <xf numFmtId="0" fontId="96" fillId="3" borderId="0" applyNumberFormat="0" applyFont="0" applyBorder="0" applyProtection="0"/>
    <xf numFmtId="0" fontId="96" fillId="3" borderId="0" applyNumberFormat="0" applyFont="0" applyBorder="0" applyProtection="0"/>
    <xf numFmtId="0" fontId="96" fillId="4" borderId="0" applyNumberFormat="0" applyFont="0" applyBorder="0" applyProtection="0"/>
    <xf numFmtId="0" fontId="96" fillId="4" borderId="0" applyNumberFormat="0" applyFont="0" applyBorder="0" applyProtection="0"/>
    <xf numFmtId="0" fontId="96" fillId="5" borderId="0" applyNumberFormat="0" applyFont="0" applyBorder="0" applyProtection="0"/>
    <xf numFmtId="0" fontId="96" fillId="5" borderId="0" applyNumberFormat="0" applyFont="0" applyBorder="0" applyProtection="0"/>
    <xf numFmtId="0" fontId="96" fillId="6" borderId="0" applyNumberFormat="0" applyFont="0" applyBorder="0" applyProtection="0"/>
    <xf numFmtId="0" fontId="96" fillId="6" borderId="0" applyNumberFormat="0" applyFont="0" applyBorder="0" applyProtection="0"/>
    <xf numFmtId="0" fontId="96" fillId="7" borderId="0" applyNumberFormat="0" applyFont="0" applyBorder="0" applyProtection="0"/>
    <xf numFmtId="0" fontId="96" fillId="7" borderId="0" applyNumberFormat="0" applyFont="0" applyBorder="0" applyProtection="0"/>
    <xf numFmtId="0" fontId="109" fillId="0" borderId="0" applyNumberFormat="0" applyBorder="0" applyProtection="0">
      <alignment horizontal="center"/>
    </xf>
    <xf numFmtId="0" fontId="96" fillId="8" borderId="0" applyNumberFormat="0" applyFont="0" applyBorder="0" applyProtection="0"/>
    <xf numFmtId="0" fontId="96" fillId="9" borderId="0" applyNumberFormat="0" applyFont="0" applyBorder="0" applyProtection="0"/>
    <xf numFmtId="0" fontId="96" fillId="10" borderId="0" applyNumberFormat="0" applyFont="0" applyBorder="0" applyProtection="0"/>
    <xf numFmtId="0" fontId="96" fillId="5" borderId="0" applyNumberFormat="0" applyFont="0" applyBorder="0" applyProtection="0"/>
    <xf numFmtId="0" fontId="96" fillId="8" borderId="0" applyNumberFormat="0" applyFont="0" applyBorder="0" applyProtection="0"/>
    <xf numFmtId="0" fontId="96" fillId="11" borderId="0" applyNumberFormat="0" applyFont="0" applyBorder="0" applyProtection="0"/>
    <xf numFmtId="0" fontId="96" fillId="8" borderId="0" applyNumberFormat="0" applyFont="0" applyBorder="0" applyProtection="0"/>
    <xf numFmtId="0" fontId="96" fillId="8" borderId="0" applyNumberFormat="0" applyFont="0" applyBorder="0" applyProtection="0"/>
    <xf numFmtId="0" fontId="96" fillId="9" borderId="0" applyNumberFormat="0" applyFont="0" applyBorder="0" applyProtection="0"/>
    <xf numFmtId="0" fontId="96" fillId="9" borderId="0" applyNumberFormat="0" applyFont="0" applyBorder="0" applyProtection="0"/>
    <xf numFmtId="0" fontId="96" fillId="10" borderId="0" applyNumberFormat="0" applyFont="0" applyBorder="0" applyProtection="0"/>
    <xf numFmtId="0" fontId="96" fillId="10" borderId="0" applyNumberFormat="0" applyFont="0" applyBorder="0" applyProtection="0"/>
    <xf numFmtId="0" fontId="96" fillId="5" borderId="0" applyNumberFormat="0" applyFont="0" applyBorder="0" applyProtection="0"/>
    <xf numFmtId="0" fontId="96" fillId="5" borderId="0" applyNumberFormat="0" applyFont="0" applyBorder="0" applyProtection="0"/>
    <xf numFmtId="0" fontId="96" fillId="8" borderId="0" applyNumberFormat="0" applyFont="0" applyBorder="0" applyProtection="0"/>
    <xf numFmtId="0" fontId="96" fillId="8" borderId="0" applyNumberFormat="0" applyFont="0" applyBorder="0" applyProtection="0"/>
    <xf numFmtId="0" fontId="96" fillId="11" borderId="0" applyNumberFormat="0" applyFont="0" applyBorder="0" applyProtection="0"/>
    <xf numFmtId="0" fontId="96" fillId="11" borderId="0" applyNumberFormat="0" applyFont="0" applyBorder="0" applyProtection="0"/>
    <xf numFmtId="0" fontId="98" fillId="12" borderId="0" applyNumberFormat="0" applyBorder="0" applyProtection="0"/>
    <xf numFmtId="0" fontId="98" fillId="9" borderId="0" applyNumberFormat="0" applyBorder="0" applyProtection="0"/>
    <xf numFmtId="0" fontId="98" fillId="10" borderId="0" applyNumberFormat="0" applyBorder="0" applyProtection="0"/>
    <xf numFmtId="0" fontId="98" fillId="13" borderId="0" applyNumberFormat="0" applyBorder="0" applyProtection="0"/>
    <xf numFmtId="0" fontId="98" fillId="14" borderId="0" applyNumberFormat="0" applyBorder="0" applyProtection="0"/>
    <xf numFmtId="0" fontId="98" fillId="15" borderId="0" applyNumberFormat="0" applyBorder="0" applyProtection="0"/>
    <xf numFmtId="0" fontId="98" fillId="12" borderId="0" applyNumberFormat="0" applyBorder="0" applyProtection="0"/>
    <xf numFmtId="0" fontId="98" fillId="12" borderId="0" applyNumberFormat="0" applyBorder="0" applyProtection="0"/>
    <xf numFmtId="0" fontId="98" fillId="9" borderId="0" applyNumberFormat="0" applyBorder="0" applyProtection="0"/>
    <xf numFmtId="0" fontId="98" fillId="9" borderId="0" applyNumberFormat="0" applyBorder="0" applyProtection="0"/>
    <xf numFmtId="0" fontId="98" fillId="10" borderId="0" applyNumberFormat="0" applyBorder="0" applyProtection="0"/>
    <xf numFmtId="0" fontId="98" fillId="10" borderId="0" applyNumberFormat="0" applyBorder="0" applyProtection="0"/>
    <xf numFmtId="0" fontId="98" fillId="13" borderId="0" applyNumberFormat="0" applyBorder="0" applyProtection="0"/>
    <xf numFmtId="0" fontId="98" fillId="13" borderId="0" applyNumberFormat="0" applyBorder="0" applyProtection="0"/>
    <xf numFmtId="0" fontId="98" fillId="14" borderId="0" applyNumberFormat="0" applyBorder="0" applyProtection="0"/>
    <xf numFmtId="0" fontId="98" fillId="14" borderId="0" applyNumberFormat="0" applyBorder="0" applyProtection="0"/>
    <xf numFmtId="0" fontId="98" fillId="15" borderId="0" applyNumberFormat="0" applyBorder="0" applyProtection="0"/>
    <xf numFmtId="0" fontId="98" fillId="15" borderId="0" applyNumberFormat="0" applyBorder="0" applyProtection="0"/>
    <xf numFmtId="0" fontId="99" fillId="0" borderId="0" applyNumberFormat="0" applyBorder="0" applyProtection="0"/>
    <xf numFmtId="0" fontId="98" fillId="16" borderId="0" applyNumberFormat="0" applyBorder="0" applyProtection="0"/>
    <xf numFmtId="0" fontId="98" fillId="17" borderId="0" applyNumberFormat="0" applyBorder="0" applyProtection="0"/>
    <xf numFmtId="0" fontId="99" fillId="18" borderId="0" applyNumberFormat="0" applyBorder="0" applyProtection="0"/>
    <xf numFmtId="0" fontId="98" fillId="19" borderId="0" applyNumberFormat="0" applyBorder="0" applyProtection="0"/>
    <xf numFmtId="0" fontId="98" fillId="20" borderId="0" applyNumberFormat="0" applyBorder="0" applyProtection="0"/>
    <xf numFmtId="0" fontId="98" fillId="21" borderId="0" applyNumberFormat="0" applyBorder="0" applyProtection="0"/>
    <xf numFmtId="0" fontId="98" fillId="13" borderId="0" applyNumberFormat="0" applyBorder="0" applyProtection="0"/>
    <xf numFmtId="0" fontId="98" fillId="14" borderId="0" applyNumberFormat="0" applyBorder="0" applyProtection="0"/>
    <xf numFmtId="0" fontId="98" fillId="22" borderId="0" applyNumberFormat="0" applyBorder="0" applyProtection="0"/>
    <xf numFmtId="0" fontId="98" fillId="19" borderId="0" applyNumberFormat="0" applyBorder="0" applyProtection="0"/>
    <xf numFmtId="0" fontId="98" fillId="20" borderId="0" applyNumberFormat="0" applyBorder="0" applyProtection="0"/>
    <xf numFmtId="0" fontId="98" fillId="21" borderId="0" applyNumberFormat="0" applyBorder="0" applyProtection="0"/>
    <xf numFmtId="0" fontId="98" fillId="13" borderId="0" applyNumberFormat="0" applyBorder="0" applyProtection="0"/>
    <xf numFmtId="0" fontId="98" fillId="14" borderId="0" applyNumberFormat="0" applyBorder="0" applyProtection="0"/>
    <xf numFmtId="0" fontId="98" fillId="22" borderId="0" applyNumberFormat="0" applyBorder="0" applyProtection="0"/>
    <xf numFmtId="0" fontId="100" fillId="23" borderId="0" applyNumberFormat="0" applyBorder="0" applyProtection="0"/>
    <xf numFmtId="0" fontId="101" fillId="3" borderId="0" applyNumberFormat="0" applyBorder="0" applyProtection="0"/>
    <xf numFmtId="0" fontId="102" fillId="24" borderId="1" applyNumberFormat="0" applyProtection="0"/>
    <xf numFmtId="0" fontId="103" fillId="25" borderId="2" applyNumberFormat="0" applyProtection="0"/>
    <xf numFmtId="166" fontId="96" fillId="0" borderId="0" applyFont="0" applyBorder="0" applyProtection="0"/>
    <xf numFmtId="0" fontId="104" fillId="7" borderId="1" applyNumberFormat="0" applyProtection="0"/>
    <xf numFmtId="0" fontId="105" fillId="24" borderId="2" applyNumberFormat="0" applyProtection="0"/>
    <xf numFmtId="0" fontId="106" fillId="4" borderId="0" applyNumberFormat="0" applyBorder="0" applyProtection="0"/>
    <xf numFmtId="166" fontId="96" fillId="0" borderId="0" applyFont="0" applyBorder="0" applyProtection="0"/>
    <xf numFmtId="164" fontId="96" fillId="0" borderId="0" applyFont="0" applyBorder="0" applyProtection="0"/>
    <xf numFmtId="164" fontId="96" fillId="0" borderId="0" applyFont="0" applyBorder="0" applyProtection="0"/>
    <xf numFmtId="0" fontId="103" fillId="26" borderId="0" applyNumberFormat="0" applyBorder="0" applyProtection="0"/>
    <xf numFmtId="164" fontId="96" fillId="0" borderId="0" applyFont="0" applyBorder="0" applyProtection="0"/>
    <xf numFmtId="0" fontId="107" fillId="0" borderId="0" applyNumberFormat="0" applyBorder="0" applyProtection="0"/>
    <xf numFmtId="0" fontId="107" fillId="0" borderId="0" applyNumberFormat="0" applyBorder="0" applyProtection="0"/>
    <xf numFmtId="0" fontId="108" fillId="4" borderId="0" applyNumberFormat="0" applyBorder="0" applyProtection="0"/>
    <xf numFmtId="0" fontId="106" fillId="4" borderId="0" applyNumberFormat="0" applyBorder="0" applyProtection="0"/>
    <xf numFmtId="0" fontId="109" fillId="0" borderId="0" applyNumberFormat="0" applyBorder="0" applyProtection="0">
      <alignment horizontal="center"/>
    </xf>
    <xf numFmtId="0" fontId="110" fillId="0" borderId="3" applyNumberFormat="0" applyProtection="0"/>
    <xf numFmtId="0" fontId="111" fillId="0" borderId="0" applyNumberFormat="0" applyBorder="0" applyProtection="0">
      <alignment horizontal="center"/>
    </xf>
    <xf numFmtId="0" fontId="112" fillId="0" borderId="4" applyNumberFormat="0" applyProtection="0"/>
    <xf numFmtId="0" fontId="113" fillId="0" borderId="5" applyNumberFormat="0" applyProtection="0"/>
    <xf numFmtId="0" fontId="113" fillId="0" borderId="0" applyNumberFormat="0" applyBorder="0" applyProtection="0"/>
    <xf numFmtId="0" fontId="109" fillId="0" borderId="0" applyNumberFormat="0" applyBorder="0" applyProtection="0">
      <alignment horizontal="center"/>
    </xf>
    <xf numFmtId="0" fontId="109" fillId="0" borderId="0" applyNumberFormat="0" applyBorder="0" applyProtection="0">
      <alignment horizontal="center"/>
    </xf>
    <xf numFmtId="0" fontId="109" fillId="0" borderId="0" applyNumberFormat="0" applyBorder="0" applyProtection="0">
      <alignment horizontal="center" textRotation="90"/>
    </xf>
    <xf numFmtId="0" fontId="109" fillId="0" borderId="0" applyNumberFormat="0" applyBorder="0" applyProtection="0">
      <alignment horizontal="center" textRotation="90"/>
    </xf>
    <xf numFmtId="0" fontId="109" fillId="0" borderId="0" applyNumberFormat="0" applyBorder="0" applyProtection="0">
      <alignment horizontal="center" textRotation="90"/>
    </xf>
    <xf numFmtId="0" fontId="114" fillId="0" borderId="0" applyNumberFormat="0" applyBorder="0" applyProtection="0"/>
    <xf numFmtId="0" fontId="104" fillId="7" borderId="1" applyNumberFormat="0" applyProtection="0"/>
    <xf numFmtId="0" fontId="115" fillId="0" borderId="6" applyNumberFormat="0" applyProtection="0"/>
    <xf numFmtId="0" fontId="103" fillId="25" borderId="2" applyNumberFormat="0" applyProtection="0"/>
    <xf numFmtId="0" fontId="115" fillId="0" borderId="6" applyNumberFormat="0" applyProtection="0"/>
    <xf numFmtId="0" fontId="110" fillId="0" borderId="3" applyNumberFormat="0" applyProtection="0"/>
    <xf numFmtId="0" fontId="112" fillId="0" borderId="4" applyNumberFormat="0" applyProtection="0"/>
    <xf numFmtId="0" fontId="113" fillId="0" borderId="5" applyNumberFormat="0" applyProtection="0"/>
    <xf numFmtId="0" fontId="113" fillId="0" borderId="0" applyNumberFormat="0" applyBorder="0" applyProtection="0"/>
    <xf numFmtId="0" fontId="116" fillId="27" borderId="0" applyNumberFormat="0" applyBorder="0" applyProtection="0"/>
    <xf numFmtId="0" fontId="117" fillId="28" borderId="0" applyNumberFormat="0" applyBorder="0" applyProtection="0"/>
    <xf numFmtId="0" fontId="117" fillId="28" borderId="0" applyNumberForma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118" fillId="0" borderId="0" applyNumberForma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118" fillId="0" borderId="0" applyNumberForma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96" fillId="0" borderId="0" applyNumberFormat="0" applyFont="0" applyBorder="0" applyProtection="0"/>
    <xf numFmtId="0" fontId="119" fillId="27" borderId="1" applyNumberFormat="0" applyProtection="0"/>
    <xf numFmtId="0" fontId="96" fillId="27" borderId="10" applyNumberFormat="0" applyFont="0" applyProtection="0"/>
    <xf numFmtId="0" fontId="102" fillId="24" borderId="1" applyNumberFormat="0" applyProtection="0"/>
    <xf numFmtId="0" fontId="105" fillId="24" borderId="2" applyNumberFormat="0" applyProtection="0"/>
    <xf numFmtId="9" fontId="96" fillId="0" borderId="0" applyFont="0" applyBorder="0" applyProtection="0"/>
    <xf numFmtId="9" fontId="96" fillId="0" borderId="0" applyFont="0" applyBorder="0" applyProtection="0"/>
    <xf numFmtId="0" fontId="120" fillId="0" borderId="0" applyNumberFormat="0" applyBorder="0" applyProtection="0"/>
    <xf numFmtId="0" fontId="120" fillId="0" borderId="0" applyNumberFormat="0" applyBorder="0" applyProtection="0"/>
    <xf numFmtId="0" fontId="120" fillId="0" borderId="0" applyNumberFormat="0" applyBorder="0" applyProtection="0"/>
    <xf numFmtId="167" fontId="120" fillId="0" borderId="0" applyBorder="0" applyProtection="0"/>
    <xf numFmtId="167" fontId="120" fillId="0" borderId="0" applyBorder="0" applyProtection="0"/>
    <xf numFmtId="167" fontId="120" fillId="0" borderId="0" applyBorder="0" applyProtection="0"/>
    <xf numFmtId="0" fontId="96" fillId="0" borderId="0" applyNumberFormat="0" applyFont="0" applyBorder="0" applyProtection="0"/>
    <xf numFmtId="0" fontId="99" fillId="0" borderId="11" applyNumberFormat="0" applyProtection="0"/>
    <xf numFmtId="0" fontId="107" fillId="0" borderId="0" applyNumberFormat="0" applyBorder="0" applyProtection="0"/>
    <xf numFmtId="0" fontId="121" fillId="0" borderId="0" applyNumberFormat="0" applyBorder="0" applyProtection="0"/>
    <xf numFmtId="0" fontId="96" fillId="0" borderId="0" applyNumberFormat="0" applyFont="0" applyBorder="0" applyProtection="0"/>
    <xf numFmtId="0" fontId="99" fillId="0" borderId="11" applyNumberFormat="0" applyProtection="0"/>
    <xf numFmtId="0" fontId="96" fillId="27" borderId="10" applyNumberFormat="0" applyFont="0" applyProtection="0"/>
    <xf numFmtId="0" fontId="96" fillId="27" borderId="10" applyNumberFormat="0" applyFont="0" applyProtection="0"/>
    <xf numFmtId="0" fontId="96" fillId="27" borderId="10" applyNumberFormat="0" applyFont="0" applyProtection="0"/>
    <xf numFmtId="0" fontId="96" fillId="27" borderId="10" applyNumberFormat="0" applyFont="0" applyProtection="0"/>
    <xf numFmtId="0" fontId="96" fillId="27" borderId="10" applyNumberFormat="0" applyFont="0" applyProtection="0"/>
    <xf numFmtId="168" fontId="96" fillId="0" borderId="0" applyFont="0" applyBorder="0" applyProtection="0"/>
    <xf numFmtId="169" fontId="96" fillId="0" borderId="0" applyFont="0" applyBorder="0" applyProtection="0"/>
    <xf numFmtId="169" fontId="96" fillId="0" borderId="0" applyFont="0" applyBorder="0" applyProtection="0"/>
    <xf numFmtId="169" fontId="96" fillId="0" borderId="0" applyFont="0" applyBorder="0" applyProtection="0"/>
    <xf numFmtId="169" fontId="96" fillId="0" borderId="0" applyFont="0" applyBorder="0" applyProtection="0"/>
    <xf numFmtId="169" fontId="96" fillId="0" borderId="0" applyFont="0" applyBorder="0" applyProtection="0"/>
    <xf numFmtId="170" fontId="96" fillId="0" borderId="0" applyFont="0" applyBorder="0" applyProtection="0"/>
    <xf numFmtId="169" fontId="96" fillId="0" borderId="0" applyFont="0" applyBorder="0" applyProtection="0"/>
    <xf numFmtId="169" fontId="96" fillId="0" borderId="0" applyFont="0" applyBorder="0" applyProtection="0"/>
    <xf numFmtId="0" fontId="100" fillId="0" borderId="0" applyNumberFormat="0" applyBorder="0" applyProtection="0"/>
    <xf numFmtId="0" fontId="121" fillId="0" borderId="0" applyNumberFormat="0" applyBorder="0" applyProtection="0"/>
    <xf numFmtId="0" fontId="101" fillId="3" borderId="0" applyNumberFormat="0" applyBorder="0" applyProtection="0"/>
    <xf numFmtId="0" fontId="136" fillId="0" borderId="0"/>
    <xf numFmtId="0" fontId="135" fillId="0" borderId="0"/>
    <xf numFmtId="0" fontId="126" fillId="0" borderId="0" applyNumberFormat="0" applyBorder="0" applyProtection="0"/>
    <xf numFmtId="0" fontId="123" fillId="0" borderId="0" applyNumberFormat="0" applyFont="0" applyBorder="0" applyProtection="0"/>
    <xf numFmtId="0" fontId="123" fillId="0" borderId="0" applyNumberFormat="0" applyFont="0" applyBorder="0" applyProtection="0"/>
    <xf numFmtId="167" fontId="134" fillId="0" borderId="0" applyBorder="0" applyProtection="0"/>
    <xf numFmtId="0" fontId="134" fillId="0" borderId="0" applyNumberFormat="0" applyBorder="0" applyProtection="0"/>
    <xf numFmtId="0" fontId="133" fillId="27" borderId="1" applyNumberFormat="0" applyProtection="0"/>
    <xf numFmtId="0" fontId="132" fillId="27" borderId="0" applyNumberFormat="0" applyBorder="0" applyProtection="0"/>
    <xf numFmtId="0" fontId="131" fillId="0" borderId="0" applyNumberFormat="0" applyBorder="0" applyProtection="0"/>
    <xf numFmtId="0" fontId="78" fillId="0" borderId="0" applyNumberFormat="0" applyBorder="0" applyProtection="0"/>
    <xf numFmtId="0" fontId="130" fillId="0" borderId="0" applyNumberFormat="0" applyBorder="0" applyProtection="0">
      <alignment horizontal="center" textRotation="90"/>
    </xf>
    <xf numFmtId="0" fontId="130" fillId="0" borderId="0" applyNumberFormat="0" applyBorder="0" applyProtection="0">
      <alignment horizontal="center"/>
    </xf>
    <xf numFmtId="0" fontId="129" fillId="4" borderId="0" applyNumberFormat="0" applyBorder="0" applyProtection="0"/>
    <xf numFmtId="0" fontId="128" fillId="0" borderId="0" applyNumberFormat="0" applyBorder="0" applyProtection="0"/>
    <xf numFmtId="0" fontId="127" fillId="26" borderId="0" applyNumberFormat="0" applyBorder="0" applyProtection="0"/>
    <xf numFmtId="0" fontId="126" fillId="23" borderId="0" applyNumberFormat="0" applyBorder="0" applyProtection="0"/>
    <xf numFmtId="0" fontId="124" fillId="18" borderId="0" applyNumberFormat="0" applyBorder="0" applyProtection="0"/>
    <xf numFmtId="0" fontId="125" fillId="17" borderId="0" applyNumberFormat="0" applyBorder="0" applyProtection="0"/>
    <xf numFmtId="0" fontId="125" fillId="16" borderId="0" applyNumberFormat="0" applyBorder="0" applyProtection="0"/>
    <xf numFmtId="0" fontId="124" fillId="0" borderId="0" applyNumberFormat="0" applyBorder="0" applyProtection="0"/>
    <xf numFmtId="0" fontId="123" fillId="0" borderId="0"/>
  </cellStyleXfs>
  <cellXfs count="281">
    <xf numFmtId="0" fontId="0" fillId="0" borderId="0" xfId="0"/>
    <xf numFmtId="0" fontId="69" fillId="0" borderId="0" xfId="0" applyFont="1" applyAlignment="1">
      <alignment horizontal="center" vertical="center" wrapText="1"/>
    </xf>
    <xf numFmtId="164" fontId="69" fillId="0" borderId="0" xfId="345" applyFont="1" applyAlignment="1">
      <alignment horizontal="center" vertical="center" wrapText="1"/>
    </xf>
    <xf numFmtId="0" fontId="70" fillId="0" borderId="0" xfId="0" applyFont="1"/>
    <xf numFmtId="164" fontId="72" fillId="0" borderId="12" xfId="345" applyFont="1" applyBorder="1" applyAlignment="1">
      <alignment horizontal="center" vertical="center" wrapText="1"/>
    </xf>
    <xf numFmtId="0" fontId="71" fillId="0" borderId="0" xfId="0" applyFont="1"/>
    <xf numFmtId="164" fontId="73" fillId="0" borderId="12" xfId="345" applyFont="1" applyBorder="1" applyAlignment="1">
      <alignment horizontal="center" vertical="center" wrapText="1"/>
    </xf>
    <xf numFmtId="0" fontId="69" fillId="0" borderId="0" xfId="0" applyFont="1" applyAlignment="1">
      <alignment vertical="center"/>
    </xf>
    <xf numFmtId="0" fontId="69" fillId="0" borderId="0" xfId="0" applyFont="1" applyAlignment="1">
      <alignment vertical="center" wrapText="1"/>
    </xf>
    <xf numFmtId="164" fontId="73" fillId="0" borderId="0" xfId="345" applyFont="1" applyAlignment="1">
      <alignment horizontal="center" vertical="center"/>
    </xf>
    <xf numFmtId="0" fontId="0" fillId="0" borderId="0" xfId="0" applyAlignment="1">
      <alignment vertical="center"/>
    </xf>
    <xf numFmtId="0" fontId="0" fillId="0" borderId="0" xfId="0" applyAlignment="1">
      <alignment vertical="center" wrapText="1"/>
    </xf>
    <xf numFmtId="164" fontId="0" fillId="0" borderId="0" xfId="345" applyFont="1" applyAlignment="1">
      <alignment horizontal="center" vertical="center"/>
    </xf>
    <xf numFmtId="164" fontId="0" fillId="0" borderId="0" xfId="345" applyFont="1"/>
    <xf numFmtId="0" fontId="69" fillId="0" borderId="0" xfId="0" applyFont="1" applyAlignment="1">
      <alignment horizontal="center" vertical="center"/>
    </xf>
    <xf numFmtId="0" fontId="69" fillId="0" borderId="0" xfId="0" applyFont="1" applyAlignment="1">
      <alignment horizontal="left" vertical="top" wrapText="1"/>
    </xf>
    <xf numFmtId="9" fontId="69" fillId="0" borderId="0" xfId="0" applyNumberFormat="1" applyFont="1" applyAlignment="1">
      <alignment horizontal="center" vertical="center" wrapText="1"/>
    </xf>
    <xf numFmtId="0" fontId="69" fillId="0" borderId="0" xfId="0" applyFont="1"/>
    <xf numFmtId="164" fontId="73" fillId="0" borderId="0" xfId="345" applyFont="1"/>
    <xf numFmtId="0" fontId="0" fillId="0" borderId="0" xfId="0" applyAlignment="1">
      <alignment horizontal="center" vertical="center"/>
    </xf>
    <xf numFmtId="0" fontId="0" fillId="0" borderId="0" xfId="0" applyAlignment="1">
      <alignment horizontal="center" vertical="center" wrapText="1"/>
    </xf>
    <xf numFmtId="9" fontId="0" fillId="0" borderId="0" xfId="0" applyNumberFormat="1" applyAlignment="1">
      <alignment horizontal="center" vertical="center" wrapText="1"/>
    </xf>
    <xf numFmtId="0" fontId="0" fillId="0" borderId="15" xfId="0" applyBorder="1"/>
    <xf numFmtId="0" fontId="0" fillId="0" borderId="0" xfId="0" applyAlignment="1">
      <alignment horizontal="left" vertical="top" wrapText="1"/>
    </xf>
    <xf numFmtId="0" fontId="0" fillId="0" borderId="0" xfId="0" applyAlignment="1">
      <alignment horizontal="left" vertical="center" wrapText="1"/>
    </xf>
    <xf numFmtId="0" fontId="75" fillId="0" borderId="0" xfId="452" applyFont="1" applyAlignment="1">
      <alignment horizontal="left" vertical="top" wrapText="1"/>
    </xf>
    <xf numFmtId="0" fontId="27" fillId="0" borderId="0" xfId="0" applyFont="1"/>
    <xf numFmtId="0" fontId="69" fillId="0" borderId="0" xfId="0" applyFont="1" applyAlignment="1">
      <alignment wrapText="1"/>
    </xf>
    <xf numFmtId="9" fontId="71" fillId="0" borderId="0" xfId="0" applyNumberFormat="1" applyFont="1" applyAlignment="1">
      <alignment horizontal="center" vertical="center" wrapText="1"/>
    </xf>
    <xf numFmtId="0" fontId="69" fillId="0" borderId="0" xfId="0" applyFont="1" applyAlignment="1">
      <alignment horizontal="left" vertical="center" wrapText="1"/>
    </xf>
    <xf numFmtId="0" fontId="76" fillId="0" borderId="0" xfId="452" applyFont="1" applyAlignment="1">
      <alignment horizontal="left" vertical="top" wrapText="1"/>
    </xf>
    <xf numFmtId="0" fontId="77" fillId="0" borderId="12" xfId="0" applyFont="1" applyBorder="1" applyAlignment="1">
      <alignment horizontal="center" vertical="center" wrapText="1"/>
    </xf>
    <xf numFmtId="164" fontId="73" fillId="0" borderId="0" xfId="345" applyFont="1" applyBorder="1" applyAlignment="1">
      <alignment horizontal="center" vertical="center" wrapText="1"/>
    </xf>
    <xf numFmtId="0" fontId="70" fillId="0" borderId="0" xfId="0" applyFont="1" applyAlignment="1">
      <alignment wrapText="1"/>
    </xf>
    <xf numFmtId="0" fontId="69" fillId="0" borderId="0" xfId="0" applyFont="1" applyAlignment="1">
      <alignment horizontal="left" vertical="top"/>
    </xf>
    <xf numFmtId="0" fontId="0" fillId="0" borderId="0" xfId="0" applyAlignment="1">
      <alignment horizontal="left" vertical="top"/>
    </xf>
    <xf numFmtId="0" fontId="71" fillId="0" borderId="17" xfId="0" applyFont="1" applyBorder="1" applyAlignment="1">
      <alignment horizontal="center" vertical="center" wrapText="1"/>
    </xf>
    <xf numFmtId="164" fontId="72" fillId="0" borderId="17" xfId="345" applyFont="1" applyBorder="1" applyAlignment="1">
      <alignment horizontal="center" vertical="center" wrapText="1"/>
    </xf>
    <xf numFmtId="0" fontId="69" fillId="0" borderId="17" xfId="0" applyFont="1" applyBorder="1" applyAlignment="1">
      <alignment horizontal="center" vertical="center" wrapText="1"/>
    </xf>
    <xf numFmtId="164" fontId="73" fillId="0" borderId="17" xfId="345" applyFont="1" applyBorder="1" applyAlignment="1">
      <alignment horizontal="center" vertical="center" wrapText="1"/>
    </xf>
    <xf numFmtId="0" fontId="81" fillId="0" borderId="17" xfId="0" applyFont="1" applyBorder="1" applyAlignment="1">
      <alignment horizontal="center" vertical="center"/>
    </xf>
    <xf numFmtId="0" fontId="27" fillId="0" borderId="17" xfId="0" applyFont="1" applyBorder="1" applyAlignment="1">
      <alignment horizontal="center" vertical="center" wrapText="1"/>
    </xf>
    <xf numFmtId="0" fontId="82" fillId="0" borderId="17" xfId="0" applyFont="1" applyBorder="1" applyAlignment="1">
      <alignment horizontal="center" vertical="center" wrapText="1"/>
    </xf>
    <xf numFmtId="0" fontId="81" fillId="0" borderId="17" xfId="0" applyFont="1" applyBorder="1" applyAlignment="1">
      <alignment horizontal="center" vertical="center" wrapText="1"/>
    </xf>
    <xf numFmtId="0" fontId="77" fillId="0" borderId="17" xfId="0" applyFont="1" applyBorder="1" applyAlignment="1">
      <alignment horizontal="center" vertical="center" wrapText="1"/>
    </xf>
    <xf numFmtId="0" fontId="78" fillId="0" borderId="17" xfId="0" applyFont="1" applyBorder="1" applyAlignment="1">
      <alignment horizontal="center" vertical="center" wrapText="1"/>
    </xf>
    <xf numFmtId="0" fontId="83" fillId="0" borderId="17" xfId="0" applyFont="1" applyBorder="1" applyAlignment="1">
      <alignment horizontal="center" vertical="center" wrapText="1"/>
    </xf>
    <xf numFmtId="0" fontId="79" fillId="0" borderId="17" xfId="0" applyFont="1" applyBorder="1" applyAlignment="1">
      <alignment horizontal="left" vertical="top" wrapText="1"/>
    </xf>
    <xf numFmtId="0" fontId="79" fillId="0" borderId="0" xfId="0" applyFont="1" applyAlignment="1">
      <alignment vertical="center" wrapText="1"/>
    </xf>
    <xf numFmtId="0" fontId="0" fillId="0" borderId="17" xfId="0" applyBorder="1" applyAlignment="1">
      <alignment horizontal="center" vertical="center"/>
    </xf>
    <xf numFmtId="0" fontId="79" fillId="0" borderId="0" xfId="0" applyFont="1" applyAlignment="1">
      <alignment horizontal="center" vertical="center" wrapText="1"/>
    </xf>
    <xf numFmtId="0" fontId="84" fillId="0" borderId="17" xfId="0" applyFont="1" applyBorder="1" applyAlignment="1">
      <alignment horizontal="center" vertical="center" wrapText="1"/>
    </xf>
    <xf numFmtId="0" fontId="84" fillId="0" borderId="17" xfId="0" applyFont="1" applyBorder="1" applyAlignment="1">
      <alignment horizontal="center" vertical="center"/>
    </xf>
    <xf numFmtId="0" fontId="86" fillId="0" borderId="17" xfId="0" applyFont="1" applyBorder="1" applyAlignment="1">
      <alignment horizontal="center" vertical="center"/>
    </xf>
    <xf numFmtId="0" fontId="85" fillId="0" borderId="17" xfId="0" applyFont="1" applyBorder="1" applyAlignment="1">
      <alignment horizontal="center" vertical="center" wrapText="1"/>
    </xf>
    <xf numFmtId="0" fontId="79" fillId="0" borderId="0" xfId="0" applyFont="1" applyAlignment="1">
      <alignment horizontal="center" vertical="center"/>
    </xf>
    <xf numFmtId="0" fontId="87" fillId="0" borderId="0" xfId="0" applyFont="1" applyAlignment="1">
      <alignment horizontal="center" vertical="center"/>
    </xf>
    <xf numFmtId="0" fontId="79" fillId="0" borderId="0" xfId="0" applyFont="1"/>
    <xf numFmtId="9" fontId="79" fillId="0" borderId="0" xfId="0" applyNumberFormat="1" applyFont="1" applyAlignment="1">
      <alignment horizontal="center" vertical="center" wrapText="1"/>
    </xf>
    <xf numFmtId="0" fontId="87" fillId="0" borderId="14" xfId="0" applyFont="1" applyBorder="1" applyAlignment="1">
      <alignment horizontal="center" vertical="center" wrapText="1"/>
    </xf>
    <xf numFmtId="0" fontId="87" fillId="0" borderId="17" xfId="0" applyFont="1" applyBorder="1" applyAlignment="1">
      <alignment horizontal="center" vertical="center" wrapText="1"/>
    </xf>
    <xf numFmtId="164" fontId="87" fillId="0" borderId="17" xfId="345" applyFont="1" applyBorder="1" applyAlignment="1">
      <alignment horizontal="center" vertical="center" wrapText="1"/>
    </xf>
    <xf numFmtId="0" fontId="79" fillId="0" borderId="14" xfId="0" applyFont="1" applyBorder="1" applyAlignment="1">
      <alignment horizontal="center" vertical="center" wrapText="1"/>
    </xf>
    <xf numFmtId="0" fontId="79" fillId="0" borderId="17" xfId="0" applyFont="1" applyBorder="1" applyAlignment="1">
      <alignment horizontal="center" vertical="center" wrapText="1"/>
    </xf>
    <xf numFmtId="9" fontId="79" fillId="0" borderId="17" xfId="0" applyNumberFormat="1" applyFont="1" applyBorder="1" applyAlignment="1">
      <alignment horizontal="center" vertical="center" wrapText="1"/>
    </xf>
    <xf numFmtId="0" fontId="88" fillId="0" borderId="17" xfId="0" applyFont="1" applyBorder="1" applyAlignment="1">
      <alignment horizontal="left" vertical="top" wrapText="1"/>
    </xf>
    <xf numFmtId="0" fontId="88" fillId="0" borderId="17" xfId="0" applyFont="1" applyBorder="1" applyAlignment="1">
      <alignment horizontal="center" vertical="center"/>
    </xf>
    <xf numFmtId="9" fontId="88" fillId="0" borderId="17" xfId="0" applyNumberFormat="1" applyFont="1" applyBorder="1" applyAlignment="1">
      <alignment horizontal="center" vertical="center"/>
    </xf>
    <xf numFmtId="0" fontId="88" fillId="0" borderId="17" xfId="0" applyFont="1" applyBorder="1" applyAlignment="1">
      <alignment horizontal="left" vertical="top"/>
    </xf>
    <xf numFmtId="0" fontId="88" fillId="0" borderId="17" xfId="0" applyFont="1" applyBorder="1" applyAlignment="1">
      <alignment horizontal="center" vertical="center" wrapText="1"/>
    </xf>
    <xf numFmtId="9" fontId="88" fillId="0" borderId="17" xfId="0" applyNumberFormat="1" applyFont="1" applyBorder="1" applyAlignment="1">
      <alignment horizontal="center" vertical="center" wrapText="1"/>
    </xf>
    <xf numFmtId="2" fontId="79" fillId="0" borderId="17" xfId="0" applyNumberFormat="1" applyFont="1" applyBorder="1" applyAlignment="1">
      <alignment horizontal="center" vertical="center" wrapText="1"/>
    </xf>
    <xf numFmtId="0" fontId="90" fillId="0" borderId="17" xfId="0" applyFont="1" applyBorder="1" applyAlignment="1">
      <alignment horizontal="left" vertical="top" wrapText="1"/>
    </xf>
    <xf numFmtId="10" fontId="88" fillId="0" borderId="17" xfId="0" applyNumberFormat="1" applyFont="1" applyBorder="1" applyAlignment="1">
      <alignment horizontal="center" vertical="center" wrapText="1"/>
    </xf>
    <xf numFmtId="0" fontId="79" fillId="0" borderId="0" xfId="0" applyFont="1" applyAlignment="1">
      <alignment horizontal="left" vertical="top"/>
    </xf>
    <xf numFmtId="0" fontId="79" fillId="0" borderId="17" xfId="0" applyFont="1" applyBorder="1" applyAlignment="1">
      <alignment vertical="center" wrapText="1"/>
    </xf>
    <xf numFmtId="0" fontId="79" fillId="0" borderId="17" xfId="0" applyFont="1" applyBorder="1" applyAlignment="1">
      <alignment horizontal="left" vertical="center" wrapText="1"/>
    </xf>
    <xf numFmtId="0" fontId="79" fillId="0" borderId="17" xfId="0" applyFont="1" applyBorder="1" applyAlignment="1">
      <alignment horizontal="center" vertical="center"/>
    </xf>
    <xf numFmtId="9" fontId="90" fillId="0" borderId="17" xfId="0" applyNumberFormat="1" applyFont="1" applyBorder="1" applyAlignment="1">
      <alignment horizontal="center" vertical="center" wrapText="1"/>
    </xf>
    <xf numFmtId="0" fontId="79" fillId="0" borderId="17" xfId="0" applyFont="1" applyBorder="1" applyAlignment="1">
      <alignment horizontal="left" vertical="top"/>
    </xf>
    <xf numFmtId="0" fontId="79" fillId="0" borderId="16" xfId="0" applyFont="1" applyBorder="1" applyAlignment="1">
      <alignment horizontal="center" vertical="center"/>
    </xf>
    <xf numFmtId="0" fontId="79" fillId="0" borderId="16" xfId="0" applyFont="1" applyBorder="1"/>
    <xf numFmtId="0" fontId="79" fillId="0" borderId="20" xfId="0" applyFont="1" applyBorder="1"/>
    <xf numFmtId="0" fontId="79" fillId="0" borderId="17" xfId="0" applyFont="1" applyBorder="1" applyAlignment="1">
      <alignment horizontal="left" vertical="center" wrapText="1" readingOrder="1"/>
    </xf>
    <xf numFmtId="9" fontId="79" fillId="0" borderId="17" xfId="0" applyNumberFormat="1" applyFont="1" applyBorder="1" applyAlignment="1">
      <alignment horizontal="center" vertical="center"/>
    </xf>
    <xf numFmtId="164" fontId="73" fillId="0" borderId="17" xfId="345" applyFont="1" applyBorder="1" applyAlignment="1">
      <alignment horizontal="center" vertical="center"/>
    </xf>
    <xf numFmtId="165" fontId="79" fillId="0" borderId="17" xfId="0" applyNumberFormat="1" applyFont="1" applyBorder="1" applyAlignment="1">
      <alignment horizontal="left" vertical="center" wrapText="1" readingOrder="1"/>
    </xf>
    <xf numFmtId="0" fontId="69" fillId="0" borderId="17" xfId="0" applyFont="1" applyBorder="1" applyAlignment="1">
      <alignment horizontal="center" vertical="center"/>
    </xf>
    <xf numFmtId="164" fontId="73" fillId="0" borderId="17" xfId="345" applyFont="1" applyBorder="1" applyAlignment="1">
      <alignment vertical="center" wrapText="1"/>
    </xf>
    <xf numFmtId="0" fontId="69" fillId="0" borderId="17" xfId="0" applyFont="1" applyBorder="1"/>
    <xf numFmtId="165" fontId="69" fillId="0" borderId="17" xfId="0" applyNumberFormat="1" applyFont="1" applyBorder="1" applyAlignment="1">
      <alignment horizontal="left" vertical="center" wrapText="1" readingOrder="1"/>
    </xf>
    <xf numFmtId="9" fontId="69" fillId="0" borderId="17" xfId="0" applyNumberFormat="1" applyFont="1" applyBorder="1" applyAlignment="1">
      <alignment horizontal="center" vertical="center"/>
    </xf>
    <xf numFmtId="0" fontId="69" fillId="0" borderId="17" xfId="0" applyFont="1" applyBorder="1" applyAlignment="1">
      <alignment horizontal="left" vertical="top" wrapText="1"/>
    </xf>
    <xf numFmtId="164" fontId="72" fillId="0" borderId="17" xfId="345" applyFont="1" applyBorder="1" applyAlignment="1">
      <alignment horizontal="center" vertical="center"/>
    </xf>
    <xf numFmtId="171" fontId="73" fillId="0" borderId="0" xfId="345" applyNumberFormat="1" applyFont="1"/>
    <xf numFmtId="171" fontId="73" fillId="0" borderId="0" xfId="345" applyNumberFormat="1" applyFont="1" applyAlignment="1">
      <alignment horizontal="center"/>
    </xf>
    <xf numFmtId="171" fontId="87" fillId="0" borderId="17" xfId="345" applyNumberFormat="1" applyFont="1" applyBorder="1" applyAlignment="1">
      <alignment horizontal="center" vertical="center" wrapText="1"/>
    </xf>
    <xf numFmtId="171" fontId="79" fillId="0" borderId="17" xfId="345" applyNumberFormat="1" applyFont="1" applyBorder="1" applyAlignment="1">
      <alignment horizontal="center" vertical="center" wrapText="1"/>
    </xf>
    <xf numFmtId="171" fontId="88" fillId="0" borderId="17" xfId="345" applyNumberFormat="1" applyFont="1" applyBorder="1" applyAlignment="1">
      <alignment horizontal="center" vertical="center" wrapText="1"/>
    </xf>
    <xf numFmtId="171" fontId="69" fillId="0" borderId="0" xfId="345" applyNumberFormat="1" applyFont="1"/>
    <xf numFmtId="171" fontId="79" fillId="0" borderId="0" xfId="345" applyNumberFormat="1" applyFont="1" applyBorder="1" applyAlignment="1">
      <alignment horizontal="center" vertical="center"/>
    </xf>
    <xf numFmtId="171" fontId="79" fillId="0" borderId="17" xfId="345" applyNumberFormat="1" applyFont="1" applyBorder="1" applyAlignment="1">
      <alignment horizontal="center" vertical="center"/>
    </xf>
    <xf numFmtId="171" fontId="79" fillId="0" borderId="19" xfId="0" applyNumberFormat="1" applyFont="1" applyBorder="1"/>
    <xf numFmtId="171" fontId="73" fillId="0" borderId="0" xfId="345" applyNumberFormat="1" applyFont="1" applyAlignment="1">
      <alignment horizontal="center" vertical="center"/>
    </xf>
    <xf numFmtId="171" fontId="0" fillId="0" borderId="0" xfId="345" applyNumberFormat="1" applyFont="1"/>
    <xf numFmtId="171" fontId="0" fillId="0" borderId="0" xfId="345" applyNumberFormat="1" applyFont="1" applyAlignment="1">
      <alignment horizontal="center" vertical="center"/>
    </xf>
    <xf numFmtId="171" fontId="0" fillId="0" borderId="0" xfId="0" applyNumberFormat="1"/>
    <xf numFmtId="171" fontId="79" fillId="0" borderId="0" xfId="345" applyNumberFormat="1" applyFont="1" applyBorder="1" applyAlignment="1">
      <alignment horizontal="center" vertical="center" wrapText="1"/>
    </xf>
    <xf numFmtId="0" fontId="74" fillId="0" borderId="21" xfId="0" applyFont="1" applyBorder="1"/>
    <xf numFmtId="171" fontId="79" fillId="0" borderId="0" xfId="345" applyNumberFormat="1" applyFont="1" applyBorder="1" applyAlignment="1">
      <alignment vertical="center" wrapText="1"/>
    </xf>
    <xf numFmtId="171" fontId="79" fillId="0" borderId="17" xfId="345" applyNumberFormat="1" applyFont="1" applyBorder="1" applyAlignment="1">
      <alignment vertical="center" wrapText="1"/>
    </xf>
    <xf numFmtId="171" fontId="79" fillId="0" borderId="17" xfId="345" applyNumberFormat="1" applyFont="1" applyBorder="1" applyAlignment="1">
      <alignment vertical="center"/>
    </xf>
    <xf numFmtId="171" fontId="79" fillId="0" borderId="18" xfId="0" applyNumberFormat="1" applyFont="1" applyBorder="1"/>
    <xf numFmtId="171" fontId="73" fillId="0" borderId="0" xfId="345" applyNumberFormat="1" applyFont="1" applyAlignment="1">
      <alignment vertical="center" wrapText="1"/>
    </xf>
    <xf numFmtId="171" fontId="69" fillId="0" borderId="0" xfId="0" applyNumberFormat="1" applyFont="1"/>
    <xf numFmtId="171" fontId="0" fillId="0" borderId="0" xfId="345" applyNumberFormat="1" applyFont="1" applyAlignment="1">
      <alignment vertical="center" wrapText="1"/>
    </xf>
    <xf numFmtId="171" fontId="69" fillId="0" borderId="0" xfId="345" applyNumberFormat="1" applyFont="1" applyAlignment="1">
      <alignment vertical="center" wrapText="1"/>
    </xf>
    <xf numFmtId="171" fontId="69" fillId="0" borderId="0" xfId="345" applyNumberFormat="1" applyFont="1" applyAlignment="1">
      <alignment horizontal="center" vertical="center" wrapText="1"/>
    </xf>
    <xf numFmtId="171" fontId="79" fillId="0" borderId="0" xfId="345" applyNumberFormat="1" applyFont="1" applyAlignment="1">
      <alignment vertical="center" wrapText="1"/>
    </xf>
    <xf numFmtId="171" fontId="73" fillId="0" borderId="17" xfId="345" applyNumberFormat="1" applyFont="1" applyBorder="1" applyAlignment="1">
      <alignment vertical="center" wrapText="1"/>
    </xf>
    <xf numFmtId="171" fontId="73" fillId="0" borderId="17" xfId="345" applyNumberFormat="1" applyFont="1" applyBorder="1" applyAlignment="1">
      <alignment vertical="center"/>
    </xf>
    <xf numFmtId="171" fontId="73" fillId="0" borderId="0" xfId="345" applyNumberFormat="1" applyFont="1" applyBorder="1" applyAlignment="1">
      <alignment vertical="center" wrapText="1"/>
    </xf>
    <xf numFmtId="171" fontId="88" fillId="0" borderId="17" xfId="0" applyNumberFormat="1" applyFont="1" applyBorder="1" applyAlignment="1">
      <alignment horizontal="center" vertical="center"/>
    </xf>
    <xf numFmtId="171" fontId="69" fillId="0" borderId="17" xfId="345" applyNumberFormat="1" applyFont="1" applyBorder="1" applyAlignment="1">
      <alignment horizontal="center" vertical="center"/>
    </xf>
    <xf numFmtId="0" fontId="69" fillId="29" borderId="17" xfId="0" applyFont="1" applyFill="1" applyBorder="1" applyAlignment="1">
      <alignment vertical="center" wrapText="1"/>
    </xf>
    <xf numFmtId="0" fontId="69" fillId="29" borderId="17" xfId="0" applyFont="1" applyFill="1" applyBorder="1" applyAlignment="1">
      <alignment horizontal="center" vertical="center" wrapText="1"/>
    </xf>
    <xf numFmtId="9" fontId="69" fillId="0" borderId="17" xfId="0" applyNumberFormat="1" applyFont="1" applyBorder="1" applyAlignment="1">
      <alignment horizontal="center" vertical="center" wrapText="1"/>
    </xf>
    <xf numFmtId="171" fontId="73" fillId="29" borderId="17" xfId="345" applyNumberFormat="1" applyFont="1" applyFill="1" applyBorder="1" applyAlignment="1">
      <alignment horizontal="center" vertical="center" wrapText="1"/>
    </xf>
    <xf numFmtId="171" fontId="73" fillId="0" borderId="17" xfId="345" applyNumberFormat="1" applyFont="1" applyBorder="1" applyAlignment="1">
      <alignment horizontal="center" vertical="center"/>
    </xf>
    <xf numFmtId="171" fontId="72" fillId="0" borderId="19" xfId="345" applyNumberFormat="1" applyFont="1" applyBorder="1" applyAlignment="1">
      <alignment horizontal="center" vertical="center"/>
    </xf>
    <xf numFmtId="171" fontId="69" fillId="0" borderId="0" xfId="345" applyNumberFormat="1" applyFont="1" applyAlignment="1">
      <alignment horizontal="center" vertical="center"/>
    </xf>
    <xf numFmtId="0" fontId="69" fillId="0" borderId="17" xfId="0" applyFont="1" applyBorder="1" applyAlignment="1">
      <alignment vertical="top" wrapText="1"/>
    </xf>
    <xf numFmtId="3" fontId="69" fillId="0" borderId="17" xfId="0" applyNumberFormat="1" applyFont="1" applyBorder="1" applyAlignment="1">
      <alignment horizontal="center" vertical="center" wrapText="1"/>
    </xf>
    <xf numFmtId="171" fontId="72" fillId="0" borderId="17" xfId="345" applyNumberFormat="1" applyFont="1" applyBorder="1" applyAlignment="1">
      <alignment horizontal="center" vertical="center"/>
    </xf>
    <xf numFmtId="2" fontId="69" fillId="0" borderId="20" xfId="0" applyNumberFormat="1" applyFont="1" applyBorder="1" applyAlignment="1">
      <alignment wrapText="1"/>
    </xf>
    <xf numFmtId="0" fontId="69" fillId="0" borderId="17" xfId="0" applyFont="1" applyBorder="1" applyAlignment="1">
      <alignment horizontal="center" wrapText="1"/>
    </xf>
    <xf numFmtId="9" fontId="69" fillId="0" borderId="17" xfId="0" applyNumberFormat="1" applyFont="1" applyBorder="1" applyAlignment="1">
      <alignment horizontal="center" wrapText="1"/>
    </xf>
    <xf numFmtId="0" fontId="69" fillId="0" borderId="17" xfId="0" applyFont="1" applyBorder="1" applyAlignment="1">
      <alignment wrapText="1"/>
    </xf>
    <xf numFmtId="0" fontId="69" fillId="0" borderId="17" xfId="0" applyFont="1" applyBorder="1" applyAlignment="1">
      <alignment horizontal="left" vertical="center" wrapText="1"/>
    </xf>
    <xf numFmtId="0" fontId="69" fillId="0" borderId="17" xfId="0" applyFont="1" applyBorder="1" applyAlignment="1">
      <alignment vertical="center" wrapText="1"/>
    </xf>
    <xf numFmtId="171" fontId="69" fillId="0" borderId="0" xfId="0" applyNumberFormat="1" applyFont="1" applyAlignment="1">
      <alignment wrapText="1"/>
    </xf>
    <xf numFmtId="171" fontId="69" fillId="0" borderId="17" xfId="0" applyNumberFormat="1" applyFont="1" applyBorder="1" applyAlignment="1">
      <alignment horizontal="center" wrapText="1"/>
    </xf>
    <xf numFmtId="171" fontId="69" fillId="0" borderId="17" xfId="0" applyNumberFormat="1" applyFont="1" applyBorder="1" applyAlignment="1">
      <alignment horizontal="center" vertical="center" wrapText="1"/>
    </xf>
    <xf numFmtId="171" fontId="71" fillId="0" borderId="19" xfId="0" applyNumberFormat="1" applyFont="1" applyBorder="1" applyAlignment="1">
      <alignment horizontal="center" vertical="center" wrapText="1"/>
    </xf>
    <xf numFmtId="171" fontId="73" fillId="0" borderId="0" xfId="345" applyNumberFormat="1" applyFont="1" applyAlignment="1">
      <alignment horizontal="center" vertical="center" wrapText="1"/>
    </xf>
    <xf numFmtId="0" fontId="73" fillId="0" borderId="17" xfId="0" applyFont="1" applyBorder="1" applyAlignment="1">
      <alignment wrapText="1"/>
    </xf>
    <xf numFmtId="171" fontId="79" fillId="0" borderId="0" xfId="0" applyNumberFormat="1" applyFont="1"/>
    <xf numFmtId="171" fontId="90" fillId="0" borderId="17" xfId="0" applyNumberFormat="1" applyFont="1" applyBorder="1" applyAlignment="1">
      <alignment horizontal="center" vertical="center" wrapText="1"/>
    </xf>
    <xf numFmtId="171" fontId="90" fillId="0" borderId="17" xfId="345" applyNumberFormat="1" applyFont="1" applyBorder="1" applyAlignment="1">
      <alignment horizontal="center" vertical="center" wrapText="1"/>
    </xf>
    <xf numFmtId="171" fontId="90" fillId="0" borderId="17" xfId="0" applyNumberFormat="1" applyFont="1" applyBorder="1" applyAlignment="1">
      <alignment horizontal="center" vertical="center"/>
    </xf>
    <xf numFmtId="171" fontId="79" fillId="0" borderId="17" xfId="0" applyNumberFormat="1" applyFont="1" applyBorder="1" applyAlignment="1">
      <alignment horizontal="center" vertical="center" wrapText="1"/>
    </xf>
    <xf numFmtId="171" fontId="79" fillId="0" borderId="17" xfId="0" applyNumberFormat="1" applyFont="1" applyBorder="1"/>
    <xf numFmtId="171" fontId="0" fillId="0" borderId="0" xfId="345" applyNumberFormat="1" applyFont="1" applyAlignment="1">
      <alignment horizontal="center" vertical="center" wrapText="1"/>
    </xf>
    <xf numFmtId="0" fontId="73" fillId="0" borderId="0" xfId="0" applyFont="1"/>
    <xf numFmtId="0" fontId="73" fillId="0" borderId="0" xfId="0" applyFont="1" applyAlignment="1">
      <alignment horizontal="center" vertical="center" wrapText="1"/>
    </xf>
    <xf numFmtId="0" fontId="73" fillId="0" borderId="0" xfId="0" applyFont="1" applyAlignment="1">
      <alignment horizontal="left" vertical="top" wrapText="1"/>
    </xf>
    <xf numFmtId="164" fontId="73" fillId="0" borderId="0" xfId="345" applyFont="1" applyAlignment="1">
      <alignment horizontal="center" vertical="center" wrapText="1"/>
    </xf>
    <xf numFmtId="0" fontId="72" fillId="0" borderId="12" xfId="0" applyFont="1" applyBorder="1" applyAlignment="1">
      <alignment horizontal="center" vertical="center" wrapText="1"/>
    </xf>
    <xf numFmtId="171" fontId="72" fillId="0" borderId="12" xfId="345" applyNumberFormat="1" applyFont="1" applyBorder="1" applyAlignment="1">
      <alignment horizontal="center" vertical="center" wrapText="1"/>
    </xf>
    <xf numFmtId="0" fontId="73" fillId="0" borderId="12" xfId="0" applyFont="1" applyBorder="1" applyAlignment="1">
      <alignment horizontal="center" vertical="center" wrapText="1"/>
    </xf>
    <xf numFmtId="0" fontId="73" fillId="0" borderId="12" xfId="0" applyFont="1" applyBorder="1" applyAlignment="1">
      <alignment horizontal="left" vertical="top" wrapText="1"/>
    </xf>
    <xf numFmtId="171" fontId="73" fillId="0" borderId="12" xfId="345" applyNumberFormat="1" applyFont="1" applyBorder="1" applyAlignment="1">
      <alignment horizontal="center" vertical="center" wrapText="1"/>
    </xf>
    <xf numFmtId="9" fontId="73" fillId="0" borderId="12" xfId="0" applyNumberFormat="1" applyFont="1" applyBorder="1" applyAlignment="1">
      <alignment horizontal="center" vertical="center" wrapText="1"/>
    </xf>
    <xf numFmtId="0" fontId="73" fillId="29" borderId="12" xfId="0" applyFont="1" applyFill="1" applyBorder="1" applyAlignment="1">
      <alignment horizontal="left" vertical="top" wrapText="1"/>
    </xf>
    <xf numFmtId="0" fontId="73" fillId="29" borderId="12" xfId="0" applyFont="1" applyFill="1" applyBorder="1" applyAlignment="1">
      <alignment horizontal="center" vertical="center" wrapText="1"/>
    </xf>
    <xf numFmtId="171" fontId="73" fillId="30" borderId="12" xfId="345" applyNumberFormat="1" applyFont="1" applyFill="1" applyBorder="1" applyAlignment="1">
      <alignment horizontal="center" vertical="center" wrapText="1"/>
    </xf>
    <xf numFmtId="0" fontId="73" fillId="30" borderId="12" xfId="0" applyFont="1" applyFill="1" applyBorder="1" applyAlignment="1">
      <alignment horizontal="left" vertical="top" wrapText="1"/>
    </xf>
    <xf numFmtId="0" fontId="73" fillId="31" borderId="12" xfId="0" applyFont="1" applyFill="1" applyBorder="1" applyAlignment="1">
      <alignment horizontal="center" vertical="center" wrapText="1"/>
    </xf>
    <xf numFmtId="0" fontId="73" fillId="31" borderId="12" xfId="0" applyFont="1" applyFill="1" applyBorder="1" applyAlignment="1">
      <alignment horizontal="center" vertical="center"/>
    </xf>
    <xf numFmtId="171" fontId="73" fillId="31" borderId="12" xfId="345" applyNumberFormat="1" applyFont="1" applyFill="1" applyBorder="1" applyAlignment="1">
      <alignment horizontal="center" vertical="center" wrapText="1"/>
    </xf>
    <xf numFmtId="9" fontId="73" fillId="31" borderId="12" xfId="0" applyNumberFormat="1" applyFont="1" applyFill="1" applyBorder="1" applyAlignment="1">
      <alignment horizontal="center" vertical="center" wrapText="1"/>
    </xf>
    <xf numFmtId="0" fontId="73" fillId="0" borderId="12" xfId="453" applyFont="1" applyBorder="1" applyAlignment="1">
      <alignment horizontal="left" vertical="top" wrapText="1"/>
    </xf>
    <xf numFmtId="171" fontId="73" fillId="29" borderId="12" xfId="345" applyNumberFormat="1" applyFont="1" applyFill="1" applyBorder="1" applyAlignment="1">
      <alignment horizontal="center" vertical="center" wrapText="1"/>
    </xf>
    <xf numFmtId="171" fontId="73" fillId="0" borderId="12" xfId="0" applyNumberFormat="1" applyFont="1" applyBorder="1" applyAlignment="1">
      <alignment horizontal="center" vertical="center" wrapText="1"/>
    </xf>
    <xf numFmtId="2" fontId="73" fillId="0" borderId="12" xfId="0" applyNumberFormat="1" applyFont="1" applyBorder="1" applyAlignment="1">
      <alignment horizontal="center" vertical="center" wrapText="1"/>
    </xf>
    <xf numFmtId="0" fontId="73" fillId="0" borderId="12" xfId="452" applyFont="1" applyBorder="1" applyAlignment="1">
      <alignment horizontal="left" vertical="top" wrapText="1"/>
    </xf>
    <xf numFmtId="0" fontId="73" fillId="0" borderId="0" xfId="0" applyFont="1" applyAlignment="1">
      <alignment vertical="center"/>
    </xf>
    <xf numFmtId="0" fontId="73" fillId="0" borderId="17" xfId="0" applyFont="1" applyBorder="1" applyAlignment="1">
      <alignment horizontal="left" vertical="top" wrapText="1"/>
    </xf>
    <xf numFmtId="0" fontId="73" fillId="0" borderId="0" xfId="0" applyFont="1" applyAlignment="1">
      <alignment vertical="center" wrapText="1"/>
    </xf>
    <xf numFmtId="171" fontId="73" fillId="0" borderId="0" xfId="345" applyNumberFormat="1" applyFont="1" applyBorder="1" applyAlignment="1">
      <alignment horizontal="center" vertical="center"/>
    </xf>
    <xf numFmtId="164" fontId="73" fillId="31" borderId="12" xfId="345" applyFont="1" applyFill="1" applyBorder="1" applyAlignment="1">
      <alignment horizontal="center" vertical="center" wrapText="1"/>
    </xf>
    <xf numFmtId="171" fontId="73" fillId="0" borderId="12" xfId="345" applyNumberFormat="1" applyFont="1" applyBorder="1" applyAlignment="1">
      <alignment horizontal="center" vertical="center"/>
    </xf>
    <xf numFmtId="0" fontId="73" fillId="0" borderId="12" xfId="0" applyFont="1" applyBorder="1" applyAlignment="1">
      <alignment horizontal="center" vertical="center"/>
    </xf>
    <xf numFmtId="17" fontId="73" fillId="0" borderId="12" xfId="0" applyNumberFormat="1" applyFont="1" applyBorder="1" applyAlignment="1">
      <alignment horizontal="center" vertical="center" wrapText="1"/>
    </xf>
    <xf numFmtId="0" fontId="0" fillId="0" borderId="0" xfId="0" applyAlignment="1">
      <alignment wrapText="1"/>
    </xf>
    <xf numFmtId="0" fontId="91" fillId="0" borderId="0" xfId="0" applyFont="1" applyAlignment="1">
      <alignment vertical="center" wrapText="1"/>
    </xf>
    <xf numFmtId="0" fontId="92" fillId="0" borderId="17" xfId="0" applyFont="1" applyBorder="1" applyAlignment="1">
      <alignment horizontal="center" vertical="center" wrapText="1"/>
    </xf>
    <xf numFmtId="0" fontId="92" fillId="0" borderId="17" xfId="0" applyFont="1" applyBorder="1"/>
    <xf numFmtId="0" fontId="0" fillId="0" borderId="17" xfId="0" applyBorder="1" applyAlignment="1">
      <alignment horizontal="center" vertical="center" wrapText="1"/>
    </xf>
    <xf numFmtId="0" fontId="79" fillId="0" borderId="17" xfId="0" applyFont="1" applyBorder="1"/>
    <xf numFmtId="3" fontId="69" fillId="0" borderId="17" xfId="0" applyNumberFormat="1" applyFont="1" applyBorder="1" applyAlignment="1">
      <alignment wrapText="1"/>
    </xf>
    <xf numFmtId="0" fontId="93" fillId="0" borderId="12" xfId="0" applyFont="1" applyBorder="1" applyAlignment="1">
      <alignment horizontal="center" vertical="center" wrapText="1"/>
    </xf>
    <xf numFmtId="0" fontId="94" fillId="0" borderId="12" xfId="0" applyFont="1" applyBorder="1" applyAlignment="1">
      <alignment horizontal="left" vertical="top" wrapText="1"/>
    </xf>
    <xf numFmtId="0" fontId="95" fillId="0" borderId="0" xfId="0" applyFont="1" applyAlignment="1">
      <alignment wrapText="1"/>
    </xf>
    <xf numFmtId="171" fontId="73" fillId="0" borderId="24" xfId="345" applyNumberFormat="1" applyFont="1" applyBorder="1" applyAlignment="1">
      <alignment horizontal="center" vertical="center"/>
    </xf>
    <xf numFmtId="171" fontId="73" fillId="0" borderId="23" xfId="345" applyNumberFormat="1" applyFont="1" applyBorder="1" applyAlignment="1">
      <alignment horizontal="center" vertical="center" wrapText="1"/>
    </xf>
    <xf numFmtId="164" fontId="73" fillId="0" borderId="23" xfId="345" applyFont="1" applyBorder="1" applyAlignment="1">
      <alignment horizontal="center" vertical="center" wrapText="1"/>
    </xf>
    <xf numFmtId="0" fontId="73" fillId="0" borderId="25" xfId="0" applyFont="1" applyBorder="1" applyAlignment="1">
      <alignment vertical="center" wrapText="1"/>
    </xf>
    <xf numFmtId="171" fontId="73" fillId="0" borderId="25" xfId="345" applyNumberFormat="1" applyFont="1" applyBorder="1" applyAlignment="1">
      <alignment vertical="center" wrapText="1"/>
    </xf>
    <xf numFmtId="0" fontId="97" fillId="0" borderId="17" xfId="0" applyFont="1" applyBorder="1" applyAlignment="1">
      <alignment horizontal="left" vertical="top" wrapText="1"/>
    </xf>
    <xf numFmtId="0" fontId="135" fillId="0" borderId="26" xfId="826" applyFont="1" applyBorder="1" applyAlignment="1">
      <alignment horizontal="center" vertical="center" wrapText="1"/>
    </xf>
    <xf numFmtId="0" fontId="135" fillId="0" borderId="27" xfId="827" applyBorder="1" applyAlignment="1">
      <alignment horizontal="center"/>
    </xf>
    <xf numFmtId="0" fontId="135" fillId="0" borderId="27" xfId="827" applyBorder="1" applyAlignment="1">
      <alignment horizontal="left" wrapText="1"/>
    </xf>
    <xf numFmtId="0" fontId="135" fillId="0" borderId="27" xfId="827" applyBorder="1"/>
    <xf numFmtId="4" fontId="135" fillId="0" borderId="26" xfId="827" applyNumberFormat="1" applyBorder="1" applyAlignment="1">
      <alignment horizontal="center" vertical="center"/>
    </xf>
    <xf numFmtId="9" fontId="135" fillId="0" borderId="26" xfId="826" applyNumberFormat="1" applyFont="1" applyBorder="1" applyAlignment="1">
      <alignment horizontal="center" vertical="center"/>
    </xf>
    <xf numFmtId="4" fontId="135" fillId="0" borderId="26" xfId="826" applyNumberFormat="1" applyFont="1" applyBorder="1" applyAlignment="1">
      <alignment horizontal="center" vertical="center"/>
    </xf>
    <xf numFmtId="0" fontId="135" fillId="0" borderId="26" xfId="826" applyFont="1" applyBorder="1" applyAlignment="1">
      <alignment horizontal="center" vertical="center"/>
    </xf>
    <xf numFmtId="0" fontId="135" fillId="0" borderId="26" xfId="826" applyFont="1" applyBorder="1" applyAlignment="1">
      <alignment horizontal="left" vertical="center" wrapText="1"/>
    </xf>
    <xf numFmtId="0" fontId="137" fillId="0" borderId="26" xfId="826" applyFont="1" applyBorder="1" applyAlignment="1">
      <alignment horizontal="center" vertical="center"/>
    </xf>
    <xf numFmtId="0" fontId="137" fillId="0" borderId="26" xfId="826" applyFont="1" applyBorder="1" applyAlignment="1">
      <alignment horizontal="center" vertical="center" wrapText="1"/>
    </xf>
    <xf numFmtId="0" fontId="135" fillId="0" borderId="0" xfId="827"/>
    <xf numFmtId="0" fontId="123" fillId="0" borderId="17" xfId="847" applyBorder="1" applyAlignment="1">
      <alignment wrapText="1"/>
    </xf>
    <xf numFmtId="0" fontId="123" fillId="0" borderId="17" xfId="847" applyBorder="1"/>
    <xf numFmtId="10" fontId="123" fillId="0" borderId="13" xfId="847" applyNumberFormat="1" applyBorder="1" applyAlignment="1">
      <alignment wrapText="1"/>
    </xf>
    <xf numFmtId="0" fontId="123" fillId="0" borderId="13" xfId="847" applyBorder="1" applyAlignment="1">
      <alignment wrapText="1"/>
    </xf>
    <xf numFmtId="0" fontId="123" fillId="0" borderId="12" xfId="847" applyBorder="1"/>
    <xf numFmtId="4" fontId="123" fillId="0" borderId="14" xfId="847" applyNumberFormat="1" applyBorder="1" applyAlignment="1">
      <alignment wrapText="1"/>
    </xf>
    <xf numFmtId="10" fontId="123" fillId="0" borderId="12" xfId="847" applyNumberFormat="1" applyBorder="1" applyAlignment="1">
      <alignment wrapText="1"/>
    </xf>
    <xf numFmtId="4" fontId="123" fillId="0" borderId="12" xfId="847" applyNumberFormat="1" applyBorder="1" applyAlignment="1">
      <alignment wrapText="1"/>
    </xf>
    <xf numFmtId="0" fontId="123" fillId="0" borderId="12" xfId="847" applyBorder="1" applyAlignment="1">
      <alignment wrapText="1"/>
    </xf>
    <xf numFmtId="0" fontId="123" fillId="0" borderId="12" xfId="847" applyBorder="1" applyAlignment="1">
      <alignment horizontal="center" wrapText="1"/>
    </xf>
    <xf numFmtId="4" fontId="124" fillId="0" borderId="12" xfId="847" applyNumberFormat="1" applyFont="1" applyBorder="1" applyAlignment="1">
      <alignment wrapText="1"/>
    </xf>
    <xf numFmtId="0" fontId="124" fillId="0" borderId="12" xfId="847" applyFont="1" applyBorder="1" applyAlignment="1">
      <alignment wrapText="1"/>
    </xf>
    <xf numFmtId="4" fontId="124" fillId="0" borderId="14" xfId="847" applyNumberFormat="1" applyFont="1" applyBorder="1" applyAlignment="1">
      <alignment wrapText="1"/>
    </xf>
    <xf numFmtId="0" fontId="124" fillId="0" borderId="0" xfId="847" applyFont="1"/>
    <xf numFmtId="4" fontId="123" fillId="0" borderId="0" xfId="847" applyNumberFormat="1"/>
    <xf numFmtId="0" fontId="123" fillId="0" borderId="0" xfId="847"/>
    <xf numFmtId="164" fontId="70" fillId="0" borderId="0" xfId="695" applyFont="1"/>
    <xf numFmtId="164" fontId="70" fillId="0" borderId="0" xfId="695" applyFont="1" applyAlignment="1">
      <alignment horizontal="center"/>
    </xf>
    <xf numFmtId="0" fontId="122" fillId="0" borderId="12" xfId="0" applyFont="1" applyBorder="1" applyAlignment="1">
      <alignment horizontal="center" vertical="center"/>
    </xf>
    <xf numFmtId="164" fontId="122" fillId="0" borderId="12" xfId="695" applyFont="1" applyBorder="1" applyAlignment="1">
      <alignment vertical="center" wrapText="1"/>
    </xf>
    <xf numFmtId="164" fontId="122" fillId="0" borderId="12" xfId="695" applyFont="1" applyBorder="1" applyAlignment="1">
      <alignment horizontal="center" vertical="center"/>
    </xf>
    <xf numFmtId="0" fontId="122" fillId="0" borderId="12" xfId="0" applyFont="1" applyBorder="1" applyAlignment="1">
      <alignment horizontal="center" vertical="center" wrapText="1"/>
    </xf>
    <xf numFmtId="164" fontId="122" fillId="0" borderId="12" xfId="695" applyFont="1" applyBorder="1" applyAlignment="1">
      <alignment horizontal="center" vertical="center" wrapText="1"/>
    </xf>
    <xf numFmtId="164" fontId="122" fillId="0" borderId="14" xfId="695" applyFont="1" applyBorder="1" applyAlignment="1">
      <alignment horizontal="center" vertical="center" wrapText="1"/>
    </xf>
    <xf numFmtId="0" fontId="122" fillId="0" borderId="14" xfId="0" applyFont="1" applyBorder="1" applyAlignment="1">
      <alignment horizontal="center" vertical="center" wrapText="1"/>
    </xf>
    <xf numFmtId="0" fontId="122" fillId="0" borderId="12" xfId="0" applyFont="1" applyBorder="1" applyAlignment="1">
      <alignment vertical="center" wrapText="1"/>
    </xf>
    <xf numFmtId="0" fontId="70" fillId="0" borderId="12" xfId="0" applyFont="1" applyBorder="1" applyAlignment="1">
      <alignment horizontal="center" vertical="center"/>
    </xf>
    <xf numFmtId="0" fontId="70" fillId="0" borderId="12" xfId="0" applyFont="1" applyBorder="1" applyAlignment="1">
      <alignment vertical="center" wrapText="1"/>
    </xf>
    <xf numFmtId="0" fontId="70" fillId="0" borderId="12" xfId="0" applyFont="1" applyBorder="1" applyAlignment="1">
      <alignment horizontal="center" vertical="center" wrapText="1"/>
    </xf>
    <xf numFmtId="164" fontId="70" fillId="0" borderId="12" xfId="695" applyFont="1" applyBorder="1" applyAlignment="1">
      <alignment horizontal="center" vertical="center" wrapText="1"/>
    </xf>
    <xf numFmtId="164" fontId="70" fillId="0" borderId="12" xfId="695" applyFont="1" applyBorder="1" applyAlignment="1">
      <alignment horizontal="center" vertical="center"/>
    </xf>
    <xf numFmtId="9" fontId="70" fillId="0" borderId="12" xfId="0" applyNumberFormat="1" applyFont="1" applyBorder="1" applyAlignment="1">
      <alignment horizontal="center" vertical="center" wrapText="1"/>
    </xf>
    <xf numFmtId="164" fontId="70" fillId="0" borderId="14" xfId="695" applyFont="1" applyBorder="1" applyAlignment="1">
      <alignment horizontal="center" vertical="center"/>
    </xf>
    <xf numFmtId="0" fontId="70" fillId="0" borderId="14" xfId="0" applyFont="1" applyBorder="1" applyAlignment="1">
      <alignment vertical="center" wrapText="1"/>
    </xf>
    <xf numFmtId="0" fontId="70" fillId="0" borderId="12" xfId="0" applyFont="1" applyBorder="1"/>
    <xf numFmtId="0" fontId="70" fillId="0" borderId="12" xfId="0" applyFont="1" applyBorder="1" applyAlignment="1">
      <alignment horizontal="left" vertical="center" wrapText="1"/>
    </xf>
    <xf numFmtId="0" fontId="70" fillId="0" borderId="12" xfId="0" applyFont="1" applyBorder="1" applyAlignment="1">
      <alignment wrapText="1"/>
    </xf>
    <xf numFmtId="0" fontId="70" fillId="0" borderId="14" xfId="0" applyFont="1" applyBorder="1" applyAlignment="1">
      <alignment horizontal="center" vertical="center" wrapText="1"/>
    </xf>
    <xf numFmtId="164" fontId="70" fillId="0" borderId="12" xfId="695" applyFont="1" applyBorder="1" applyAlignment="1">
      <alignment vertical="center" wrapText="1"/>
    </xf>
    <xf numFmtId="164" fontId="79" fillId="0" borderId="0" xfId="695" applyFont="1"/>
    <xf numFmtId="0" fontId="111" fillId="0" borderId="0" xfId="0" applyFont="1"/>
    <xf numFmtId="164" fontId="111" fillId="0" borderId="0" xfId="695" applyFont="1"/>
    <xf numFmtId="164" fontId="111" fillId="0" borderId="0" xfId="695" applyFont="1" applyAlignment="1">
      <alignment horizontal="center"/>
    </xf>
    <xf numFmtId="0" fontId="138" fillId="0" borderId="12" xfId="0" applyFont="1" applyBorder="1" applyAlignment="1">
      <alignment horizontal="center" vertical="center"/>
    </xf>
    <xf numFmtId="164" fontId="138" fillId="0" borderId="12" xfId="695" applyFont="1" applyBorder="1" applyAlignment="1">
      <alignment vertical="center" wrapText="1"/>
    </xf>
    <xf numFmtId="164" fontId="138" fillId="0" borderId="12" xfId="695" applyFont="1" applyBorder="1" applyAlignment="1">
      <alignment horizontal="center" vertical="center"/>
    </xf>
    <xf numFmtId="0" fontId="138" fillId="0" borderId="12" xfId="0" applyFont="1" applyBorder="1" applyAlignment="1">
      <alignment horizontal="center" vertical="center" wrapText="1"/>
    </xf>
    <xf numFmtId="164" fontId="138" fillId="0" borderId="12" xfId="695" applyFont="1" applyBorder="1" applyAlignment="1">
      <alignment horizontal="center" vertical="center" wrapText="1"/>
    </xf>
    <xf numFmtId="164" fontId="138" fillId="0" borderId="14" xfId="695" applyFont="1" applyBorder="1" applyAlignment="1">
      <alignment horizontal="center" vertical="center" wrapText="1"/>
    </xf>
    <xf numFmtId="0" fontId="138" fillId="0" borderId="14" xfId="0" applyFont="1" applyBorder="1" applyAlignment="1">
      <alignment horizontal="center" vertical="center" wrapText="1"/>
    </xf>
    <xf numFmtId="0" fontId="111" fillId="0" borderId="12" xfId="0" applyFont="1" applyBorder="1" applyAlignment="1">
      <alignment horizontal="center" vertical="center" wrapText="1"/>
    </xf>
    <xf numFmtId="164" fontId="111" fillId="0" borderId="12" xfId="695" applyFont="1" applyBorder="1" applyAlignment="1">
      <alignment horizontal="center" vertical="center" wrapText="1"/>
    </xf>
    <xf numFmtId="164" fontId="111" fillId="0" borderId="12" xfId="695" applyFont="1" applyBorder="1" applyAlignment="1">
      <alignment horizontal="center" vertical="center"/>
    </xf>
    <xf numFmtId="9" fontId="111" fillId="0" borderId="12" xfId="0" applyNumberFormat="1" applyFont="1" applyBorder="1" applyAlignment="1">
      <alignment horizontal="center" vertical="center" wrapText="1"/>
    </xf>
    <xf numFmtId="164" fontId="111" fillId="0" borderId="14" xfId="695" applyFont="1" applyBorder="1" applyAlignment="1">
      <alignment horizontal="center" vertical="center"/>
    </xf>
    <xf numFmtId="0" fontId="111" fillId="0" borderId="14" xfId="0" applyFont="1" applyBorder="1" applyAlignment="1">
      <alignment vertical="center" wrapText="1"/>
    </xf>
    <xf numFmtId="0" fontId="111" fillId="0" borderId="12" xfId="0" applyFont="1" applyBorder="1" applyAlignment="1">
      <alignment horizontal="left" vertical="center" wrapText="1"/>
    </xf>
    <xf numFmtId="0" fontId="111" fillId="0" borderId="12" xfId="0" applyFont="1" applyBorder="1" applyAlignment="1">
      <alignment vertical="center" wrapText="1"/>
    </xf>
    <xf numFmtId="164" fontId="111" fillId="0" borderId="12" xfId="695" applyFont="1" applyBorder="1" applyAlignment="1">
      <alignment vertical="center" wrapText="1"/>
    </xf>
    <xf numFmtId="0" fontId="111" fillId="0" borderId="0" xfId="0" applyFont="1" applyAlignment="1">
      <alignment vertical="center" wrapText="1"/>
    </xf>
    <xf numFmtId="164" fontId="111" fillId="0" borderId="0" xfId="695" applyFont="1" applyAlignment="1">
      <alignment vertical="center" wrapText="1"/>
    </xf>
    <xf numFmtId="164" fontId="111" fillId="0" borderId="0" xfId="695" applyFont="1" applyAlignment="1">
      <alignment horizontal="center" vertical="center"/>
    </xf>
    <xf numFmtId="4" fontId="0" fillId="0" borderId="0" xfId="0" applyNumberFormat="1"/>
    <xf numFmtId="0" fontId="88" fillId="0" borderId="17" xfId="0" applyFont="1" applyBorder="1" applyAlignment="1">
      <alignment vertical="center" wrapText="1"/>
    </xf>
    <xf numFmtId="0" fontId="71" fillId="0" borderId="0" xfId="0" applyFont="1" applyAlignment="1">
      <alignment horizontal="left" vertical="top"/>
    </xf>
    <xf numFmtId="0" fontId="71" fillId="0" borderId="22" xfId="0" applyFont="1" applyBorder="1" applyAlignment="1">
      <alignment horizontal="center" vertical="center" wrapText="1"/>
    </xf>
    <xf numFmtId="0" fontId="124" fillId="0" borderId="0" xfId="847" applyFont="1" applyAlignment="1">
      <alignment horizontal="center" vertical="center"/>
    </xf>
    <xf numFmtId="0" fontId="137" fillId="0" borderId="0" xfId="826" applyFont="1"/>
    <xf numFmtId="0" fontId="27" fillId="0" borderId="0" xfId="0" applyFont="1" applyAlignment="1">
      <alignment vertical="center" wrapText="1"/>
    </xf>
  </cellXfs>
  <cellStyles count="848">
    <cellStyle name="20% - Accent1" xfId="1"/>
    <cellStyle name="20% - Accent1 2" xfId="612"/>
    <cellStyle name="20% - Accent2" xfId="2"/>
    <cellStyle name="20% - Accent2 2" xfId="613"/>
    <cellStyle name="20% - Accent3" xfId="3"/>
    <cellStyle name="20% - Accent3 2" xfId="614"/>
    <cellStyle name="20% - Accent4" xfId="4"/>
    <cellStyle name="20% - Accent4 2" xfId="615"/>
    <cellStyle name="20% - Accent5" xfId="5"/>
    <cellStyle name="20% - Accent5 2" xfId="616"/>
    <cellStyle name="20% - Accent6" xfId="6"/>
    <cellStyle name="20% - Accent6 2" xfId="617"/>
    <cellStyle name="20% — akcent 1 10" xfId="37"/>
    <cellStyle name="20% - akcent 1 2" xfId="7"/>
    <cellStyle name="20% — akcent 1 2" xfId="38"/>
    <cellStyle name="20% - akcent 1 2 2" xfId="8"/>
    <cellStyle name="20% - akcent 1 2 3" xfId="9"/>
    <cellStyle name="20% - akcent 1 2 4" xfId="10"/>
    <cellStyle name="20% - akcent 1 2 4 2" xfId="618"/>
    <cellStyle name="20% - akcent 1 2 5" xfId="11"/>
    <cellStyle name="20% - akcent 1 2 5 2" xfId="619"/>
    <cellStyle name="20% — akcent 1 3" xfId="39"/>
    <cellStyle name="20% — akcent 1 4" xfId="40"/>
    <cellStyle name="20% — akcent 1 5" xfId="41"/>
    <cellStyle name="20% — akcent 1 6" xfId="42"/>
    <cellStyle name="20% — akcent 1 7" xfId="43"/>
    <cellStyle name="20% — akcent 1 8" xfId="44"/>
    <cellStyle name="20% — akcent 1 9" xfId="45"/>
    <cellStyle name="20% — akcent 2 10" xfId="46"/>
    <cellStyle name="20% - akcent 2 2" xfId="12"/>
    <cellStyle name="20% — akcent 2 2" xfId="47"/>
    <cellStyle name="20% - akcent 2 2 2" xfId="13"/>
    <cellStyle name="20% - akcent 2 2 3" xfId="14"/>
    <cellStyle name="20% - akcent 2 2 4" xfId="15"/>
    <cellStyle name="20% - akcent 2 2 4 2" xfId="620"/>
    <cellStyle name="20% - akcent 2 2 5" xfId="16"/>
    <cellStyle name="20% - akcent 2 2 5 2" xfId="621"/>
    <cellStyle name="20% — akcent 2 3" xfId="48"/>
    <cellStyle name="20% — akcent 2 4" xfId="49"/>
    <cellStyle name="20% — akcent 2 5" xfId="50"/>
    <cellStyle name="20% — akcent 2 6" xfId="51"/>
    <cellStyle name="20% — akcent 2 7" xfId="52"/>
    <cellStyle name="20% — akcent 2 8" xfId="53"/>
    <cellStyle name="20% — akcent 2 9" xfId="54"/>
    <cellStyle name="20% — akcent 3 10" xfId="55"/>
    <cellStyle name="20% - akcent 3 2" xfId="17"/>
    <cellStyle name="20% — akcent 3 2" xfId="56"/>
    <cellStyle name="20% - akcent 3 2 2" xfId="18"/>
    <cellStyle name="20% - akcent 3 2 3" xfId="19"/>
    <cellStyle name="20% - akcent 3 2 4" xfId="20"/>
    <cellStyle name="20% - akcent 3 2 4 2" xfId="622"/>
    <cellStyle name="20% - akcent 3 2 5" xfId="21"/>
    <cellStyle name="20% - akcent 3 2 5 2" xfId="623"/>
    <cellStyle name="20% — akcent 3 3" xfId="57"/>
    <cellStyle name="20% — akcent 3 4" xfId="58"/>
    <cellStyle name="20% — akcent 3 5" xfId="59"/>
    <cellStyle name="20% — akcent 3 6" xfId="60"/>
    <cellStyle name="20% — akcent 3 7" xfId="61"/>
    <cellStyle name="20% — akcent 3 8" xfId="62"/>
    <cellStyle name="20% — akcent 3 9" xfId="63"/>
    <cellStyle name="20% — akcent 4 10" xfId="64"/>
    <cellStyle name="20% - akcent 4 2" xfId="22"/>
    <cellStyle name="20% — akcent 4 2" xfId="65"/>
    <cellStyle name="20% - akcent 4 2 2" xfId="23"/>
    <cellStyle name="20% - akcent 4 2 3" xfId="24"/>
    <cellStyle name="20% - akcent 4 2 4" xfId="25"/>
    <cellStyle name="20% - akcent 4 2 4 2" xfId="624"/>
    <cellStyle name="20% - akcent 4 2 5" xfId="26"/>
    <cellStyle name="20% - akcent 4 2 5 2" xfId="625"/>
    <cellStyle name="20% — akcent 4 3" xfId="66"/>
    <cellStyle name="20% — akcent 4 4" xfId="67"/>
    <cellStyle name="20% — akcent 4 5" xfId="68"/>
    <cellStyle name="20% — akcent 4 6" xfId="69"/>
    <cellStyle name="20% — akcent 4 7" xfId="70"/>
    <cellStyle name="20% — akcent 4 8" xfId="71"/>
    <cellStyle name="20% — akcent 4 9" xfId="72"/>
    <cellStyle name="20% — akcent 5 10" xfId="73"/>
    <cellStyle name="20% - akcent 5 2" xfId="27"/>
    <cellStyle name="20% — akcent 5 2" xfId="74"/>
    <cellStyle name="20% - akcent 5 2 2" xfId="28"/>
    <cellStyle name="20% - akcent 5 2 3" xfId="29"/>
    <cellStyle name="20% - akcent 5 2 4" xfId="30"/>
    <cellStyle name="20% - akcent 5 2 4 2" xfId="626"/>
    <cellStyle name="20% - akcent 5 2 5" xfId="31"/>
    <cellStyle name="20% - akcent 5 2 5 2" xfId="627"/>
    <cellStyle name="20% — akcent 5 3" xfId="75"/>
    <cellStyle name="20% — akcent 5 4" xfId="76"/>
    <cellStyle name="20% — akcent 5 5" xfId="77"/>
    <cellStyle name="20% — akcent 5 6" xfId="78"/>
    <cellStyle name="20% — akcent 5 7" xfId="79"/>
    <cellStyle name="20% — akcent 5 8" xfId="80"/>
    <cellStyle name="20% — akcent 5 9" xfId="81"/>
    <cellStyle name="20% — akcent 6 10" xfId="82"/>
    <cellStyle name="20% - akcent 6 2" xfId="32"/>
    <cellStyle name="20% — akcent 6 2" xfId="83"/>
    <cellStyle name="20% - akcent 6 2 2" xfId="33"/>
    <cellStyle name="20% - akcent 6 2 3" xfId="34"/>
    <cellStyle name="20% - akcent 6 2 4" xfId="35"/>
    <cellStyle name="20% - akcent 6 2 4 2" xfId="628"/>
    <cellStyle name="20% - akcent 6 2 5" xfId="36"/>
    <cellStyle name="20% - akcent 6 2 5 2" xfId="629"/>
    <cellStyle name="20% — akcent 6 3" xfId="84"/>
    <cellStyle name="20% — akcent 6 4" xfId="85"/>
    <cellStyle name="20% — akcent 6 5" xfId="86"/>
    <cellStyle name="20% — akcent 6 6" xfId="87"/>
    <cellStyle name="20% — akcent 6 7" xfId="88"/>
    <cellStyle name="20% — akcent 6 8" xfId="89"/>
    <cellStyle name="20% — akcent 6 9" xfId="90"/>
    <cellStyle name="40% - Accent1" xfId="91"/>
    <cellStyle name="40% - Accent1 2" xfId="631"/>
    <cellStyle name="40% - Accent2" xfId="92"/>
    <cellStyle name="40% - Accent2 2" xfId="632"/>
    <cellStyle name="40% - Accent3" xfId="93"/>
    <cellStyle name="40% - Accent3 2" xfId="633"/>
    <cellStyle name="40% - Accent4" xfId="94"/>
    <cellStyle name="40% - Accent4 2" xfId="634"/>
    <cellStyle name="40% - Accent5" xfId="95"/>
    <cellStyle name="40% - Accent5 2" xfId="635"/>
    <cellStyle name="40% - Accent6" xfId="96"/>
    <cellStyle name="40% - Accent6 2" xfId="636"/>
    <cellStyle name="40% — akcent 1 10" xfId="127"/>
    <cellStyle name="40% - akcent 1 2" xfId="97"/>
    <cellStyle name="40% — akcent 1 2" xfId="128"/>
    <cellStyle name="40% - akcent 1 2 2" xfId="98"/>
    <cellStyle name="40% - akcent 1 2 3" xfId="99"/>
    <cellStyle name="40% - akcent 1 2 4" xfId="100"/>
    <cellStyle name="40% - akcent 1 2 4 2" xfId="637"/>
    <cellStyle name="40% - akcent 1 2 5" xfId="101"/>
    <cellStyle name="40% - akcent 1 2 5 2" xfId="638"/>
    <cellStyle name="40% — akcent 1 3" xfId="129"/>
    <cellStyle name="40% — akcent 1 4" xfId="130"/>
    <cellStyle name="40% — akcent 1 5" xfId="131"/>
    <cellStyle name="40% — akcent 1 6" xfId="132"/>
    <cellStyle name="40% — akcent 1 7" xfId="133"/>
    <cellStyle name="40% — akcent 1 8" xfId="134"/>
    <cellStyle name="40% — akcent 1 9" xfId="135"/>
    <cellStyle name="40% — akcent 2 10" xfId="136"/>
    <cellStyle name="40% - akcent 2 2" xfId="102"/>
    <cellStyle name="40% — akcent 2 2" xfId="137"/>
    <cellStyle name="40% - akcent 2 2 2" xfId="103"/>
    <cellStyle name="40% - akcent 2 2 3" xfId="104"/>
    <cellStyle name="40% - akcent 2 2 4" xfId="105"/>
    <cellStyle name="40% - akcent 2 2 4 2" xfId="639"/>
    <cellStyle name="40% - akcent 2 2 5" xfId="106"/>
    <cellStyle name="40% - akcent 2 2 5 2" xfId="640"/>
    <cellStyle name="40% — akcent 2 3" xfId="138"/>
    <cellStyle name="40% — akcent 2 4" xfId="139"/>
    <cellStyle name="40% — akcent 2 5" xfId="140"/>
    <cellStyle name="40% — akcent 2 6" xfId="141"/>
    <cellStyle name="40% — akcent 2 7" xfId="142"/>
    <cellStyle name="40% — akcent 2 8" xfId="143"/>
    <cellStyle name="40% — akcent 2 9" xfId="144"/>
    <cellStyle name="40% — akcent 3 10" xfId="145"/>
    <cellStyle name="40% - akcent 3 2" xfId="107"/>
    <cellStyle name="40% — akcent 3 2" xfId="146"/>
    <cellStyle name="40% - akcent 3 2 2" xfId="108"/>
    <cellStyle name="40% - akcent 3 2 3" xfId="109"/>
    <cellStyle name="40% - akcent 3 2 4" xfId="110"/>
    <cellStyle name="40% - akcent 3 2 4 2" xfId="641"/>
    <cellStyle name="40% - akcent 3 2 5" xfId="111"/>
    <cellStyle name="40% - akcent 3 2 5 2" xfId="642"/>
    <cellStyle name="40% — akcent 3 3" xfId="147"/>
    <cellStyle name="40% — akcent 3 4" xfId="148"/>
    <cellStyle name="40% — akcent 3 5" xfId="149"/>
    <cellStyle name="40% — akcent 3 6" xfId="150"/>
    <cellStyle name="40% — akcent 3 7" xfId="151"/>
    <cellStyle name="40% — akcent 3 8" xfId="152"/>
    <cellStyle name="40% — akcent 3 9" xfId="153"/>
    <cellStyle name="40% — akcent 4 10" xfId="154"/>
    <cellStyle name="40% - akcent 4 2" xfId="112"/>
    <cellStyle name="40% — akcent 4 2" xfId="155"/>
    <cellStyle name="40% - akcent 4 2 2" xfId="113"/>
    <cellStyle name="40% - akcent 4 2 3" xfId="114"/>
    <cellStyle name="40% - akcent 4 2 4" xfId="115"/>
    <cellStyle name="40% - akcent 4 2 4 2" xfId="643"/>
    <cellStyle name="40% - akcent 4 2 5" xfId="116"/>
    <cellStyle name="40% - akcent 4 2 5 2" xfId="644"/>
    <cellStyle name="40% — akcent 4 3" xfId="156"/>
    <cellStyle name="40% — akcent 4 4" xfId="157"/>
    <cellStyle name="40% — akcent 4 5" xfId="158"/>
    <cellStyle name="40% — akcent 4 6" xfId="159"/>
    <cellStyle name="40% — akcent 4 7" xfId="160"/>
    <cellStyle name="40% — akcent 4 8" xfId="161"/>
    <cellStyle name="40% — akcent 4 9" xfId="162"/>
    <cellStyle name="40% — akcent 5 10" xfId="163"/>
    <cellStyle name="40% - akcent 5 2" xfId="117"/>
    <cellStyle name="40% — akcent 5 2" xfId="164"/>
    <cellStyle name="40% - akcent 5 2 2" xfId="118"/>
    <cellStyle name="40% - akcent 5 2 3" xfId="119"/>
    <cellStyle name="40% - akcent 5 2 4" xfId="120"/>
    <cellStyle name="40% - akcent 5 2 4 2" xfId="645"/>
    <cellStyle name="40% - akcent 5 2 5" xfId="121"/>
    <cellStyle name="40% - akcent 5 2 5 2" xfId="646"/>
    <cellStyle name="40% — akcent 5 3" xfId="165"/>
    <cellStyle name="40% — akcent 5 4" xfId="166"/>
    <cellStyle name="40% — akcent 5 5" xfId="167"/>
    <cellStyle name="40% — akcent 5 6" xfId="168"/>
    <cellStyle name="40% — akcent 5 7" xfId="169"/>
    <cellStyle name="40% — akcent 5 8" xfId="170"/>
    <cellStyle name="40% — akcent 5 9" xfId="171"/>
    <cellStyle name="40% — akcent 6 10" xfId="172"/>
    <cellStyle name="40% - akcent 6 2" xfId="122"/>
    <cellStyle name="40% — akcent 6 2" xfId="173"/>
    <cellStyle name="40% - akcent 6 2 2" xfId="123"/>
    <cellStyle name="40% - akcent 6 2 3" xfId="124"/>
    <cellStyle name="40% - akcent 6 2 4" xfId="125"/>
    <cellStyle name="40% - akcent 6 2 4 2" xfId="647"/>
    <cellStyle name="40% - akcent 6 2 5" xfId="126"/>
    <cellStyle name="40% - akcent 6 2 5 2" xfId="648"/>
    <cellStyle name="40% — akcent 6 3" xfId="174"/>
    <cellStyle name="40% — akcent 6 4" xfId="175"/>
    <cellStyle name="40% — akcent 6 5" xfId="176"/>
    <cellStyle name="40% — akcent 6 6" xfId="177"/>
    <cellStyle name="40% — akcent 6 7" xfId="178"/>
    <cellStyle name="40% — akcent 6 8" xfId="179"/>
    <cellStyle name="40% — akcent 6 9" xfId="180"/>
    <cellStyle name="60% - Accent1" xfId="181"/>
    <cellStyle name="60% - Accent1 2" xfId="649"/>
    <cellStyle name="60% - Accent2" xfId="182"/>
    <cellStyle name="60% - Accent2 2" xfId="650"/>
    <cellStyle name="60% - Accent3" xfId="183"/>
    <cellStyle name="60% - Accent3 2" xfId="651"/>
    <cellStyle name="60% - Accent4" xfId="184"/>
    <cellStyle name="60% - Accent4 2" xfId="652"/>
    <cellStyle name="60% - Accent5" xfId="185"/>
    <cellStyle name="60% - Accent5 2" xfId="653"/>
    <cellStyle name="60% - Accent6" xfId="186"/>
    <cellStyle name="60% - Accent6 2" xfId="654"/>
    <cellStyle name="60% — akcent 1 10" xfId="217"/>
    <cellStyle name="60% - akcent 1 2" xfId="187"/>
    <cellStyle name="60% — akcent 1 2" xfId="218"/>
    <cellStyle name="60% - akcent 1 2 2" xfId="188"/>
    <cellStyle name="60% - akcent 1 2 3" xfId="189"/>
    <cellStyle name="60% - akcent 1 2 4" xfId="190"/>
    <cellStyle name="60% - akcent 1 2 4 2" xfId="655"/>
    <cellStyle name="60% - akcent 1 2 5" xfId="191"/>
    <cellStyle name="60% - akcent 1 2 5 2" xfId="656"/>
    <cellStyle name="60% — akcent 1 3" xfId="219"/>
    <cellStyle name="60% — akcent 1 4" xfId="220"/>
    <cellStyle name="60% — akcent 1 5" xfId="221"/>
    <cellStyle name="60% — akcent 1 6" xfId="222"/>
    <cellStyle name="60% — akcent 1 7" xfId="223"/>
    <cellStyle name="60% — akcent 1 8" xfId="224"/>
    <cellStyle name="60% — akcent 1 9" xfId="225"/>
    <cellStyle name="60% — akcent 2 10" xfId="226"/>
    <cellStyle name="60% - akcent 2 2" xfId="192"/>
    <cellStyle name="60% — akcent 2 2" xfId="227"/>
    <cellStyle name="60% - akcent 2 2 2" xfId="193"/>
    <cellStyle name="60% - akcent 2 2 3" xfId="194"/>
    <cellStyle name="60% - akcent 2 2 4" xfId="195"/>
    <cellStyle name="60% - akcent 2 2 4 2" xfId="657"/>
    <cellStyle name="60% - akcent 2 2 5" xfId="196"/>
    <cellStyle name="60% - akcent 2 2 5 2" xfId="658"/>
    <cellStyle name="60% — akcent 2 3" xfId="228"/>
    <cellStyle name="60% — akcent 2 4" xfId="229"/>
    <cellStyle name="60% — akcent 2 5" xfId="230"/>
    <cellStyle name="60% — akcent 2 6" xfId="231"/>
    <cellStyle name="60% — akcent 2 7" xfId="232"/>
    <cellStyle name="60% — akcent 2 8" xfId="233"/>
    <cellStyle name="60% — akcent 2 9" xfId="234"/>
    <cellStyle name="60% — akcent 3 10" xfId="235"/>
    <cellStyle name="60% - akcent 3 2" xfId="197"/>
    <cellStyle name="60% — akcent 3 2" xfId="236"/>
    <cellStyle name="60% - akcent 3 2 2" xfId="198"/>
    <cellStyle name="60% - akcent 3 2 3" xfId="199"/>
    <cellStyle name="60% - akcent 3 2 4" xfId="200"/>
    <cellStyle name="60% - akcent 3 2 4 2" xfId="659"/>
    <cellStyle name="60% - akcent 3 2 5" xfId="201"/>
    <cellStyle name="60% - akcent 3 2 5 2" xfId="660"/>
    <cellStyle name="60% — akcent 3 3" xfId="237"/>
    <cellStyle name="60% — akcent 3 4" xfId="238"/>
    <cellStyle name="60% — akcent 3 5" xfId="239"/>
    <cellStyle name="60% — akcent 3 6" xfId="240"/>
    <cellStyle name="60% — akcent 3 7" xfId="241"/>
    <cellStyle name="60% — akcent 3 8" xfId="242"/>
    <cellStyle name="60% — akcent 3 9" xfId="243"/>
    <cellStyle name="60% — akcent 4 10" xfId="244"/>
    <cellStyle name="60% - akcent 4 2" xfId="202"/>
    <cellStyle name="60% — akcent 4 2" xfId="245"/>
    <cellStyle name="60% - akcent 4 2 2" xfId="203"/>
    <cellStyle name="60% - akcent 4 2 3" xfId="204"/>
    <cellStyle name="60% - akcent 4 2 4" xfId="205"/>
    <cellStyle name="60% - akcent 4 2 4 2" xfId="661"/>
    <cellStyle name="60% - akcent 4 2 5" xfId="206"/>
    <cellStyle name="60% - akcent 4 2 5 2" xfId="662"/>
    <cellStyle name="60% — akcent 4 3" xfId="246"/>
    <cellStyle name="60% — akcent 4 4" xfId="247"/>
    <cellStyle name="60% — akcent 4 5" xfId="248"/>
    <cellStyle name="60% — akcent 4 6" xfId="249"/>
    <cellStyle name="60% — akcent 4 7" xfId="250"/>
    <cellStyle name="60% — akcent 4 8" xfId="251"/>
    <cellStyle name="60% — akcent 4 9" xfId="252"/>
    <cellStyle name="60% — akcent 5 10" xfId="253"/>
    <cellStyle name="60% - akcent 5 2" xfId="207"/>
    <cellStyle name="60% — akcent 5 2" xfId="254"/>
    <cellStyle name="60% - akcent 5 2 2" xfId="208"/>
    <cellStyle name="60% - akcent 5 2 3" xfId="209"/>
    <cellStyle name="60% - akcent 5 2 4" xfId="210"/>
    <cellStyle name="60% - akcent 5 2 4 2" xfId="663"/>
    <cellStyle name="60% - akcent 5 2 5" xfId="211"/>
    <cellStyle name="60% - akcent 5 2 5 2" xfId="664"/>
    <cellStyle name="60% — akcent 5 3" xfId="255"/>
    <cellStyle name="60% — akcent 5 4" xfId="256"/>
    <cellStyle name="60% — akcent 5 5" xfId="257"/>
    <cellStyle name="60% — akcent 5 6" xfId="258"/>
    <cellStyle name="60% — akcent 5 7" xfId="259"/>
    <cellStyle name="60% — akcent 5 8" xfId="260"/>
    <cellStyle name="60% — akcent 5 9" xfId="261"/>
    <cellStyle name="60% — akcent 6 10" xfId="262"/>
    <cellStyle name="60% - akcent 6 2" xfId="212"/>
    <cellStyle name="60% — akcent 6 2" xfId="263"/>
    <cellStyle name="60% - akcent 6 2 2" xfId="213"/>
    <cellStyle name="60% - akcent 6 2 3" xfId="214"/>
    <cellStyle name="60% - akcent 6 2 4" xfId="215"/>
    <cellStyle name="60% - akcent 6 2 4 2" xfId="665"/>
    <cellStyle name="60% - akcent 6 2 5" xfId="216"/>
    <cellStyle name="60% - akcent 6 2 5 2" xfId="666"/>
    <cellStyle name="60% — akcent 6 3" xfId="264"/>
    <cellStyle name="60% — akcent 6 4" xfId="265"/>
    <cellStyle name="60% — akcent 6 5" xfId="266"/>
    <cellStyle name="60% — akcent 6 6" xfId="267"/>
    <cellStyle name="60% — akcent 6 7" xfId="268"/>
    <cellStyle name="60% — akcent 6 8" xfId="269"/>
    <cellStyle name="60% — akcent 6 9" xfId="270"/>
    <cellStyle name="Accent" xfId="271"/>
    <cellStyle name="Accent 1" xfId="272"/>
    <cellStyle name="Accent 1 2" xfId="668"/>
    <cellStyle name="Accent 1 3" xfId="845"/>
    <cellStyle name="Accent 2" xfId="273"/>
    <cellStyle name="Accent 2 2" xfId="669"/>
    <cellStyle name="Accent 2 3" xfId="844"/>
    <cellStyle name="Accent 3" xfId="274"/>
    <cellStyle name="Accent 3 2" xfId="670"/>
    <cellStyle name="Accent 3 3" xfId="843"/>
    <cellStyle name="Accent 4" xfId="667"/>
    <cellStyle name="Accent 5" xfId="846"/>
    <cellStyle name="Accent1" xfId="275"/>
    <cellStyle name="Accent1 2" xfId="671"/>
    <cellStyle name="Accent2" xfId="276"/>
    <cellStyle name="Accent2 2" xfId="672"/>
    <cellStyle name="Accent3" xfId="277"/>
    <cellStyle name="Accent3 2" xfId="673"/>
    <cellStyle name="Accent4" xfId="278"/>
    <cellStyle name="Accent4 2" xfId="674"/>
    <cellStyle name="Accent5" xfId="279"/>
    <cellStyle name="Accent5 2" xfId="675"/>
    <cellStyle name="Accent6" xfId="280"/>
    <cellStyle name="Accent6 2" xfId="676"/>
    <cellStyle name="Akcent 1 2" xfId="281"/>
    <cellStyle name="Akcent 1 2 2" xfId="282"/>
    <cellStyle name="Akcent 1 2 3" xfId="283"/>
    <cellStyle name="Akcent 1 2 4" xfId="284"/>
    <cellStyle name="Akcent 1 2 4 2" xfId="677"/>
    <cellStyle name="Akcent 1 3" xfId="285"/>
    <cellStyle name="Akcent 1 4" xfId="286"/>
    <cellStyle name="Akcent 2 2" xfId="287"/>
    <cellStyle name="Akcent 2 2 2" xfId="288"/>
    <cellStyle name="Akcent 2 2 3" xfId="289"/>
    <cellStyle name="Akcent 2 2 4" xfId="290"/>
    <cellStyle name="Akcent 2 2 4 2" xfId="678"/>
    <cellStyle name="Akcent 2 3" xfId="291"/>
    <cellStyle name="Akcent 2 4" xfId="292"/>
    <cellStyle name="Akcent 3 2" xfId="293"/>
    <cellStyle name="Akcent 3 2 2" xfId="294"/>
    <cellStyle name="Akcent 3 2 3" xfId="295"/>
    <cellStyle name="Akcent 3 2 4" xfId="296"/>
    <cellStyle name="Akcent 3 2 4 2" xfId="679"/>
    <cellStyle name="Akcent 3 3" xfId="297"/>
    <cellStyle name="Akcent 3 4" xfId="298"/>
    <cellStyle name="Akcent 4 2" xfId="299"/>
    <cellStyle name="Akcent 4 2 2" xfId="300"/>
    <cellStyle name="Akcent 4 2 3" xfId="301"/>
    <cellStyle name="Akcent 4 2 4" xfId="302"/>
    <cellStyle name="Akcent 4 2 4 2" xfId="680"/>
    <cellStyle name="Akcent 4 3" xfId="303"/>
    <cellStyle name="Akcent 4 4" xfId="304"/>
    <cellStyle name="Akcent 5 2" xfId="305"/>
    <cellStyle name="Akcent 5 2 2" xfId="306"/>
    <cellStyle name="Akcent 5 2 3" xfId="307"/>
    <cellStyle name="Akcent 5 2 4" xfId="308"/>
    <cellStyle name="Akcent 5 2 4 2" xfId="681"/>
    <cellStyle name="Akcent 5 3" xfId="309"/>
    <cellStyle name="Akcent 5 4" xfId="310"/>
    <cellStyle name="Akcent 6 2" xfId="311"/>
    <cellStyle name="Akcent 6 2 2" xfId="312"/>
    <cellStyle name="Akcent 6 2 3" xfId="313"/>
    <cellStyle name="Akcent 6 2 4" xfId="314"/>
    <cellStyle name="Akcent 6 2 4 2" xfId="682"/>
    <cellStyle name="Akcent 6 3" xfId="315"/>
    <cellStyle name="Akcent 6 4" xfId="316"/>
    <cellStyle name="Bad" xfId="317"/>
    <cellStyle name="Bad 1" xfId="318"/>
    <cellStyle name="Bad 1 2" xfId="684"/>
    <cellStyle name="Bad 2" xfId="683"/>
    <cellStyle name="Bad 3" xfId="842"/>
    <cellStyle name="Calculation" xfId="319"/>
    <cellStyle name="Calculation 2" xfId="685"/>
    <cellStyle name="Check Cell" xfId="320"/>
    <cellStyle name="Check Cell 2" xfId="686"/>
    <cellStyle name="Comma" xfId="321"/>
    <cellStyle name="Comma 2" xfId="687"/>
    <cellStyle name="Dane wejściowe 2" xfId="322"/>
    <cellStyle name="Dane wejściowe 2 2" xfId="323"/>
    <cellStyle name="Dane wejściowe 2 3" xfId="324"/>
    <cellStyle name="Dane wejściowe 2 4" xfId="325"/>
    <cellStyle name="Dane wejściowe 2 4 2" xfId="688"/>
    <cellStyle name="Dane wejściowe 3" xfId="326"/>
    <cellStyle name="Dane wejściowe 4" xfId="327"/>
    <cellStyle name="Dane wyjściowe 2" xfId="328"/>
    <cellStyle name="Dane wyjściowe 2 2" xfId="329"/>
    <cellStyle name="Dane wyjściowe 2 3" xfId="330"/>
    <cellStyle name="Dane wyjściowe 2 4" xfId="331"/>
    <cellStyle name="Dane wyjściowe 2 4 2" xfId="689"/>
    <cellStyle name="Dane wyjściowe 3" xfId="332"/>
    <cellStyle name="Dane wyjściowe 4" xfId="333"/>
    <cellStyle name="Default" xfId="334"/>
    <cellStyle name="Dobre 2" xfId="335"/>
    <cellStyle name="Dobre 2 2" xfId="336"/>
    <cellStyle name="Dobre 2 3" xfId="337"/>
    <cellStyle name="Dobre 2 4" xfId="338"/>
    <cellStyle name="Dobre 2 4 2" xfId="690"/>
    <cellStyle name="Dobry 2" xfId="339"/>
    <cellStyle name="Dziesiętny 2" xfId="340"/>
    <cellStyle name="Dziesiętny 2 2" xfId="341"/>
    <cellStyle name="Dziesiętny 2 2 2" xfId="692"/>
    <cellStyle name="Dziesiętny 2 3" xfId="342"/>
    <cellStyle name="Dziesiętny 2 4" xfId="343"/>
    <cellStyle name="Dziesiętny 2 4 2" xfId="693"/>
    <cellStyle name="Dziesiętny 2 5" xfId="691"/>
    <cellStyle name="Error" xfId="344"/>
    <cellStyle name="Error 2" xfId="694"/>
    <cellStyle name="Error 3" xfId="841"/>
    <cellStyle name="Excel Built-in Comma" xfId="345"/>
    <cellStyle name="Excel Built-in Comma 2" xfId="695"/>
    <cellStyle name="Explanatory Text" xfId="346"/>
    <cellStyle name="Explanatory Text 2" xfId="696"/>
    <cellStyle name="Footnote" xfId="347"/>
    <cellStyle name="Footnote 2" xfId="697"/>
    <cellStyle name="Footnote 3" xfId="840"/>
    <cellStyle name="Good" xfId="348"/>
    <cellStyle name="Good 2" xfId="698"/>
    <cellStyle name="Good 3" xfId="349"/>
    <cellStyle name="Good 3 2" xfId="699"/>
    <cellStyle name="Good 4" xfId="839"/>
    <cellStyle name="Heading" xfId="350"/>
    <cellStyle name="Heading (user) 4" xfId="351"/>
    <cellStyle name="Heading 1" xfId="352"/>
    <cellStyle name="Heading 1 2" xfId="353"/>
    <cellStyle name="Heading 1 3" xfId="354"/>
    <cellStyle name="Heading 1 3 2" xfId="701"/>
    <cellStyle name="Heading 1 4" xfId="837"/>
    <cellStyle name="Heading 1 5" xfId="355"/>
    <cellStyle name="Heading 10" xfId="356"/>
    <cellStyle name="Heading 11" xfId="357"/>
    <cellStyle name="Heading 12" xfId="358"/>
    <cellStyle name="Heading 13" xfId="700"/>
    <cellStyle name="Heading 14" xfId="630"/>
    <cellStyle name="Heading 15" xfId="838"/>
    <cellStyle name="Heading 2" xfId="359"/>
    <cellStyle name="Heading 2 2" xfId="360"/>
    <cellStyle name="Heading 2 2 2" xfId="703"/>
    <cellStyle name="Heading 2 3" xfId="702"/>
    <cellStyle name="Heading 2 4" xfId="836"/>
    <cellStyle name="Heading 2 6" xfId="361"/>
    <cellStyle name="Heading 3" xfId="362"/>
    <cellStyle name="Heading 3 2" xfId="704"/>
    <cellStyle name="Heading 4" xfId="363"/>
    <cellStyle name="Heading 4 2" xfId="705"/>
    <cellStyle name="Heading 5" xfId="364"/>
    <cellStyle name="Heading 5 2" xfId="706"/>
    <cellStyle name="Heading 6" xfId="365"/>
    <cellStyle name="Heading 6 2" xfId="707"/>
    <cellStyle name="Heading 7" xfId="366"/>
    <cellStyle name="Heading 8" xfId="367"/>
    <cellStyle name="Heading 9" xfId="368"/>
    <cellStyle name="Heading1 1" xfId="369"/>
    <cellStyle name="Heading1 1 2" xfId="370"/>
    <cellStyle name="Heading1 10" xfId="371"/>
    <cellStyle name="Heading1 11" xfId="372"/>
    <cellStyle name="Heading1 11 2" xfId="708"/>
    <cellStyle name="Heading1 2" xfId="373"/>
    <cellStyle name="Heading1 3" xfId="374"/>
    <cellStyle name="Heading1 3 2" xfId="709"/>
    <cellStyle name="Heading1 4" xfId="375"/>
    <cellStyle name="Heading1 4 2" xfId="710"/>
    <cellStyle name="Heading1 5" xfId="376"/>
    <cellStyle name="Heading1 6" xfId="377"/>
    <cellStyle name="Heading1 7" xfId="378"/>
    <cellStyle name="Heading1 8" xfId="379"/>
    <cellStyle name="Heading1 9" xfId="380"/>
    <cellStyle name="Hyperlink" xfId="381"/>
    <cellStyle name="Hyperlink 2" xfId="711"/>
    <cellStyle name="Hyperlink 3" xfId="835"/>
    <cellStyle name="Input" xfId="382"/>
    <cellStyle name="Input 2" xfId="712"/>
    <cellStyle name="Komórka połączona 2" xfId="383"/>
    <cellStyle name="Komórka połączona 2 2" xfId="384"/>
    <cellStyle name="Komórka połączona 2 3" xfId="385"/>
    <cellStyle name="Komórka połączona 2 4" xfId="386"/>
    <cellStyle name="Komórka połączona 2 4 2" xfId="713"/>
    <cellStyle name="Komórka połączona 3" xfId="387"/>
    <cellStyle name="Komórka połączona 4" xfId="388"/>
    <cellStyle name="Komórka zaznaczona 2" xfId="389"/>
    <cellStyle name="Komórka zaznaczona 2 2" xfId="390"/>
    <cellStyle name="Komórka zaznaczona 2 3" xfId="391"/>
    <cellStyle name="Komórka zaznaczona 2 4" xfId="392"/>
    <cellStyle name="Komórka zaznaczona 2 4 2" xfId="714"/>
    <cellStyle name="Komórka zaznaczona 3" xfId="393"/>
    <cellStyle name="Komórka zaznaczona 4" xfId="394"/>
    <cellStyle name="Linked Cell" xfId="395"/>
    <cellStyle name="Linked Cell 2" xfId="715"/>
    <cellStyle name="Nagłówek 1 2" xfId="396"/>
    <cellStyle name="Nagłówek 1 2 2" xfId="397"/>
    <cellStyle name="Nagłówek 1 2 3" xfId="398"/>
    <cellStyle name="Nagłówek 1 2 4" xfId="399"/>
    <cellStyle name="Nagłówek 1 2 4 2" xfId="716"/>
    <cellStyle name="Nagłówek 1 3" xfId="400"/>
    <cellStyle name="Nagłówek 1 4" xfId="401"/>
    <cellStyle name="Nagłówek 2 2" xfId="402"/>
    <cellStyle name="Nagłówek 2 2 2" xfId="403"/>
    <cellStyle name="Nagłówek 2 2 3" xfId="404"/>
    <cellStyle name="Nagłówek 2 2 4" xfId="405"/>
    <cellStyle name="Nagłówek 2 2 4 2" xfId="717"/>
    <cellStyle name="Nagłówek 2 3" xfId="406"/>
    <cellStyle name="Nagłówek 2 4" xfId="407"/>
    <cellStyle name="Nagłówek 3 2" xfId="408"/>
    <cellStyle name="Nagłówek 3 2 2" xfId="409"/>
    <cellStyle name="Nagłówek 3 2 3" xfId="410"/>
    <cellStyle name="Nagłówek 3 2 4" xfId="411"/>
    <cellStyle name="Nagłówek 3 2 4 2" xfId="718"/>
    <cellStyle name="Nagłówek 3 3" xfId="412"/>
    <cellStyle name="Nagłówek 3 4" xfId="413"/>
    <cellStyle name="Nagłówek 4 2" xfId="414"/>
    <cellStyle name="Nagłówek 4 2 2" xfId="415"/>
    <cellStyle name="Nagłówek 4 2 3" xfId="416"/>
    <cellStyle name="Nagłówek 4 2 4" xfId="417"/>
    <cellStyle name="Nagłówek 4 2 4 2" xfId="719"/>
    <cellStyle name="Nagłówek 4 3" xfId="418"/>
    <cellStyle name="Nagłówek 4 4" xfId="419"/>
    <cellStyle name="Neutral" xfId="420"/>
    <cellStyle name="Neutral 2" xfId="720"/>
    <cellStyle name="Neutral 3" xfId="834"/>
    <cellStyle name="Neutral 7" xfId="421"/>
    <cellStyle name="Neutral 7 2" xfId="721"/>
    <cellStyle name="Neutralne 2" xfId="422"/>
    <cellStyle name="Neutralne 2 2" xfId="423"/>
    <cellStyle name="Neutralne 2 3" xfId="424"/>
    <cellStyle name="Neutralne 2 4" xfId="425"/>
    <cellStyle name="Neutralne 2 4 2" xfId="722"/>
    <cellStyle name="Neutralny 2" xfId="426"/>
    <cellStyle name="Normal 10" xfId="427"/>
    <cellStyle name="Normal 2" xfId="428"/>
    <cellStyle name="Normal 2 2" xfId="429"/>
    <cellStyle name="Normal 2 2 2" xfId="723"/>
    <cellStyle name="Normal 2 3" xfId="430"/>
    <cellStyle name="Normal 2 3 2" xfId="724"/>
    <cellStyle name="Normal 2 4" xfId="431"/>
    <cellStyle name="Normal 2 4 2" xfId="725"/>
    <cellStyle name="Normal 2 5" xfId="432"/>
    <cellStyle name="Normal 2_Iwonka przetagr sierpień" xfId="433"/>
    <cellStyle name="Normal 3" xfId="434"/>
    <cellStyle name="Normal 4" xfId="435"/>
    <cellStyle name="Normal 5" xfId="436"/>
    <cellStyle name="Normal 5 2" xfId="726"/>
    <cellStyle name="Normal 7" xfId="437"/>
    <cellStyle name="Normal 8" xfId="438"/>
    <cellStyle name="Normal 8 2" xfId="727"/>
    <cellStyle name="Normal_Sheet1" xfId="439"/>
    <cellStyle name="Normalny" xfId="0" builtinId="0" customBuiltin="1"/>
    <cellStyle name="Normalny 10" xfId="440"/>
    <cellStyle name="Normalny 10 2" xfId="441"/>
    <cellStyle name="Normalny 10 2 2" xfId="729"/>
    <cellStyle name="Normalny 10 3" xfId="442"/>
    <cellStyle name="Normalny 10 3 2" xfId="730"/>
    <cellStyle name="Normalny 10 4" xfId="728"/>
    <cellStyle name="Normalny 11" xfId="443"/>
    <cellStyle name="Normalny 11 2" xfId="731"/>
    <cellStyle name="Normalny 12" xfId="444"/>
    <cellStyle name="Normalny 12 2" xfId="732"/>
    <cellStyle name="Normalny 13" xfId="445"/>
    <cellStyle name="Normalny 13 2" xfId="733"/>
    <cellStyle name="Normalny 14" xfId="446"/>
    <cellStyle name="Normalny 14 2" xfId="734"/>
    <cellStyle name="Normalny 15" xfId="447"/>
    <cellStyle name="Normalny 15 2" xfId="735"/>
    <cellStyle name="Normalny 16" xfId="448"/>
    <cellStyle name="Normalny 16 2" xfId="736"/>
    <cellStyle name="Normalny 17" xfId="449"/>
    <cellStyle name="Normalny 17 2" xfId="737"/>
    <cellStyle name="Normalny 18" xfId="450"/>
    <cellStyle name="Normalny 18 2" xfId="738"/>
    <cellStyle name="Normalny 19" xfId="451"/>
    <cellStyle name="Normalny 19 2" xfId="739"/>
    <cellStyle name="Normalny 2" xfId="452"/>
    <cellStyle name="Normalny 2 2" xfId="453"/>
    <cellStyle name="Normalny 2 2 2" xfId="454"/>
    <cellStyle name="Normalny 2 2 2 2" xfId="740"/>
    <cellStyle name="Normalny 2 2 3" xfId="455"/>
    <cellStyle name="Normalny 2 2 3 2" xfId="456"/>
    <cellStyle name="Normalny 2 3" xfId="457"/>
    <cellStyle name="Normalny 2 3 2" xfId="741"/>
    <cellStyle name="Normalny 2 4" xfId="458"/>
    <cellStyle name="Normalny 2 5" xfId="459"/>
    <cellStyle name="Normalny 2 5 2" xfId="742"/>
    <cellStyle name="Normalny 2 6" xfId="460"/>
    <cellStyle name="Normalny 2 6 2" xfId="461"/>
    <cellStyle name="Normalny 2 6 2 2" xfId="743"/>
    <cellStyle name="Normalny 2 7" xfId="462"/>
    <cellStyle name="Normalny 2_ASCLEPIOS_ zał nr 1 Formularz cenowy" xfId="463"/>
    <cellStyle name="Normalny 20" xfId="464"/>
    <cellStyle name="Normalny 20 2" xfId="744"/>
    <cellStyle name="Normalny 21" xfId="465"/>
    <cellStyle name="Normalny 21 2" xfId="745"/>
    <cellStyle name="Normalny 22" xfId="466"/>
    <cellStyle name="Normalny 22 2" xfId="746"/>
    <cellStyle name="Normalny 23" xfId="467"/>
    <cellStyle name="Normalny 23 2" xfId="747"/>
    <cellStyle name="Normalny 24" xfId="468"/>
    <cellStyle name="Normalny 24 2" xfId="748"/>
    <cellStyle name="Normalny 25" xfId="469"/>
    <cellStyle name="Normalny 25 2" xfId="749"/>
    <cellStyle name="Normalny 26" xfId="470"/>
    <cellStyle name="Normalny 26 2" xfId="750"/>
    <cellStyle name="Normalny 27" xfId="471"/>
    <cellStyle name="Normalny 27 2" xfId="751"/>
    <cellStyle name="Normalny 28" xfId="472"/>
    <cellStyle name="Normalny 28 2" xfId="752"/>
    <cellStyle name="Normalny 29" xfId="473"/>
    <cellStyle name="Normalny 3" xfId="474"/>
    <cellStyle name="Normalny 3 2" xfId="475"/>
    <cellStyle name="Normalny 3 2 2" xfId="754"/>
    <cellStyle name="Normalny 3 3" xfId="476"/>
    <cellStyle name="Normalny 3 3 2" xfId="755"/>
    <cellStyle name="Normalny 3 4" xfId="477"/>
    <cellStyle name="Normalny 3 4 2" xfId="756"/>
    <cellStyle name="Normalny 3 5" xfId="478"/>
    <cellStyle name="Normalny 3 6" xfId="753"/>
    <cellStyle name="Normalny 30" xfId="479"/>
    <cellStyle name="Normalny 31" xfId="480"/>
    <cellStyle name="Normalny 31 2" xfId="757"/>
    <cellStyle name="Normalny 32" xfId="481"/>
    <cellStyle name="Normalny 32 2" xfId="758"/>
    <cellStyle name="Normalny 33" xfId="482"/>
    <cellStyle name="Normalny 34" xfId="483"/>
    <cellStyle name="Normalny 35" xfId="484"/>
    <cellStyle name="Normalny 35 2" xfId="759"/>
    <cellStyle name="Normalny 36" xfId="485"/>
    <cellStyle name="Normalny 36 2" xfId="760"/>
    <cellStyle name="Normalny 37" xfId="486"/>
    <cellStyle name="Normalny 37 2" xfId="761"/>
    <cellStyle name="Normalny 38" xfId="487"/>
    <cellStyle name="Normalny 38 2" xfId="762"/>
    <cellStyle name="Normalny 39" xfId="488"/>
    <cellStyle name="Normalny 39 2" xfId="763"/>
    <cellStyle name="Normalny 4" xfId="489"/>
    <cellStyle name="Normalny 4 2" xfId="490"/>
    <cellStyle name="Normalny 4 2 2" xfId="764"/>
    <cellStyle name="Normalny 40" xfId="491"/>
    <cellStyle name="Normalny 40 2" xfId="765"/>
    <cellStyle name="Normalny 41" xfId="492"/>
    <cellStyle name="Normalny 41 2" xfId="766"/>
    <cellStyle name="Normalny 42" xfId="493"/>
    <cellStyle name="Normalny 42 2" xfId="767"/>
    <cellStyle name="Normalny 43" xfId="494"/>
    <cellStyle name="Normalny 43 2" xfId="768"/>
    <cellStyle name="Normalny 44" xfId="495"/>
    <cellStyle name="Normalny 44 2" xfId="769"/>
    <cellStyle name="Normalny 45" xfId="496"/>
    <cellStyle name="Normalny 45 2" xfId="770"/>
    <cellStyle name="Normalny 46" xfId="497"/>
    <cellStyle name="Normalny 46 2" xfId="771"/>
    <cellStyle name="Normalny 47" xfId="498"/>
    <cellStyle name="Normalny 47 2" xfId="772"/>
    <cellStyle name="Normalny 48" xfId="499"/>
    <cellStyle name="Normalny 48 2" xfId="773"/>
    <cellStyle name="Normalny 49" xfId="500"/>
    <cellStyle name="Normalny 49 2" xfId="774"/>
    <cellStyle name="Normalny 5" xfId="501"/>
    <cellStyle name="Normalny 5 1" xfId="502"/>
    <cellStyle name="Normalny 5 1 2" xfId="776"/>
    <cellStyle name="Normalny 5 2" xfId="775"/>
    <cellStyle name="Normalny 50" xfId="503"/>
    <cellStyle name="Normalny 50 2" xfId="777"/>
    <cellStyle name="Normalny 51" xfId="504"/>
    <cellStyle name="Normalny 51 2" xfId="778"/>
    <cellStyle name="Normalny 52" xfId="505"/>
    <cellStyle name="Normalny 52 2" xfId="779"/>
    <cellStyle name="Normalny 53" xfId="506"/>
    <cellStyle name="Normalny 54" xfId="507"/>
    <cellStyle name="Normalny 54 2" xfId="508"/>
    <cellStyle name="Normalny 54 2 2" xfId="780"/>
    <cellStyle name="Normalny 55" xfId="509"/>
    <cellStyle name="Normalny 55 2" xfId="510"/>
    <cellStyle name="Normalny 55 2 2" xfId="782"/>
    <cellStyle name="Normalny 55 3" xfId="781"/>
    <cellStyle name="Normalny 56" xfId="511"/>
    <cellStyle name="Normalny 57" xfId="512"/>
    <cellStyle name="Normalny 57 2" xfId="513"/>
    <cellStyle name="Normalny 57 2 2" xfId="784"/>
    <cellStyle name="Normalny 57 3" xfId="783"/>
    <cellStyle name="Normalny 58" xfId="847"/>
    <cellStyle name="Normalny 59" xfId="514"/>
    <cellStyle name="Normalny 59 2" xfId="515"/>
    <cellStyle name="Normalny 59 2 2" xfId="786"/>
    <cellStyle name="Normalny 59 3" xfId="785"/>
    <cellStyle name="Normalny 6" xfId="516"/>
    <cellStyle name="Normalny 6 2" xfId="787"/>
    <cellStyle name="Normalny 6 3" xfId="517"/>
    <cellStyle name="Normalny 60" xfId="827"/>
    <cellStyle name="Normalny 7" xfId="518"/>
    <cellStyle name="Normalny 7 2" xfId="788"/>
    <cellStyle name="Normalny 8" xfId="519"/>
    <cellStyle name="Normalny 8 2" xfId="789"/>
    <cellStyle name="Normalny 9" xfId="520"/>
    <cellStyle name="Normalny 9 2" xfId="790"/>
    <cellStyle name="Normalny_Arkusz1" xfId="826"/>
    <cellStyle name="Note" xfId="521"/>
    <cellStyle name="Note 2" xfId="791"/>
    <cellStyle name="Note 3" xfId="833"/>
    <cellStyle name="Note 8" xfId="522"/>
    <cellStyle name="Note 8 2" xfId="792"/>
    <cellStyle name="Obliczenia 2" xfId="523"/>
    <cellStyle name="Obliczenia 2 2" xfId="524"/>
    <cellStyle name="Obliczenia 2 3" xfId="525"/>
    <cellStyle name="Obliczenia 2 4" xfId="526"/>
    <cellStyle name="Obliczenia 2 4 2" xfId="793"/>
    <cellStyle name="Obliczenia 3" xfId="527"/>
    <cellStyle name="Obliczenia 4" xfId="528"/>
    <cellStyle name="Output" xfId="529"/>
    <cellStyle name="Output 2" xfId="794"/>
    <cellStyle name="Procentowy 2" xfId="530"/>
    <cellStyle name="Procentowy 2 2" xfId="531"/>
    <cellStyle name="Procentowy 2 2 2" xfId="795"/>
    <cellStyle name="Procentowy 3" xfId="532"/>
    <cellStyle name="Procentowy 4" xfId="533"/>
    <cellStyle name="Procentowy 4 2" xfId="796"/>
    <cellStyle name="Result" xfId="534"/>
    <cellStyle name="Result 1" xfId="535"/>
    <cellStyle name="Result 1 2" xfId="536"/>
    <cellStyle name="Result 10" xfId="537"/>
    <cellStyle name="Result 11" xfId="538"/>
    <cellStyle name="Result 11 2" xfId="797"/>
    <cellStyle name="Result 12" xfId="832"/>
    <cellStyle name="Result 2" xfId="539"/>
    <cellStyle name="Result 3" xfId="540"/>
    <cellStyle name="Result 3 2" xfId="798"/>
    <cellStyle name="Result 4" xfId="541"/>
    <cellStyle name="Result 4 2" xfId="799"/>
    <cellStyle name="Result 5" xfId="542"/>
    <cellStyle name="Result 6" xfId="543"/>
    <cellStyle name="Result 7" xfId="544"/>
    <cellStyle name="Result 8" xfId="545"/>
    <cellStyle name="Result 9" xfId="546"/>
    <cellStyle name="Result2" xfId="547"/>
    <cellStyle name="Result2 1" xfId="548"/>
    <cellStyle name="Result2 1 2" xfId="549"/>
    <cellStyle name="Result2 10" xfId="550"/>
    <cellStyle name="Result2 11" xfId="551"/>
    <cellStyle name="Result2 11 2" xfId="800"/>
    <cellStyle name="Result2 12" xfId="831"/>
    <cellStyle name="Result2 2" xfId="552"/>
    <cellStyle name="Result2 3" xfId="553"/>
    <cellStyle name="Result2 3 2" xfId="801"/>
    <cellStyle name="Result2 4" xfId="554"/>
    <cellStyle name="Result2 4 2" xfId="802"/>
    <cellStyle name="Result2 5" xfId="555"/>
    <cellStyle name="Result2 6" xfId="556"/>
    <cellStyle name="Result2 7" xfId="557"/>
    <cellStyle name="Result2 8" xfId="558"/>
    <cellStyle name="Result2 9" xfId="559"/>
    <cellStyle name="Status" xfId="560"/>
    <cellStyle name="Status 2" xfId="803"/>
    <cellStyle name="Status 3" xfId="830"/>
    <cellStyle name="Suma 2" xfId="561"/>
    <cellStyle name="Suma 2 2" xfId="562"/>
    <cellStyle name="Suma 2 3" xfId="563"/>
    <cellStyle name="Suma 2 4" xfId="564"/>
    <cellStyle name="Suma 2 4 2" xfId="804"/>
    <cellStyle name="Suma 3" xfId="565"/>
    <cellStyle name="Suma 4" xfId="566"/>
    <cellStyle name="TableStyleLight1" xfId="567"/>
    <cellStyle name="Tekst objaśnienia 2" xfId="568"/>
    <cellStyle name="Tekst objaśnienia 2 2" xfId="569"/>
    <cellStyle name="Tekst objaśnienia 2 3" xfId="570"/>
    <cellStyle name="Tekst objaśnienia 2 4" xfId="571"/>
    <cellStyle name="Tekst objaśnienia 2 4 2" xfId="805"/>
    <cellStyle name="Tekst objaśnienia 3" xfId="572"/>
    <cellStyle name="Tekst objaśnienia 4" xfId="573"/>
    <cellStyle name="Tekst ostrzeżenia 2" xfId="574"/>
    <cellStyle name="Tekst ostrzeżenia 2 2" xfId="575"/>
    <cellStyle name="Tekst ostrzeżenia 2 3" xfId="576"/>
    <cellStyle name="Tekst ostrzeżenia 2 4" xfId="577"/>
    <cellStyle name="Tekst ostrzeżenia 2 4 2" xfId="806"/>
    <cellStyle name="Tekst ostrzeżenia 3" xfId="578"/>
    <cellStyle name="Tekst ostrzeżenia 4" xfId="579"/>
    <cellStyle name="Text" xfId="580"/>
    <cellStyle name="Text 2" xfId="807"/>
    <cellStyle name="Text 3" xfId="829"/>
    <cellStyle name="Title" xfId="581"/>
    <cellStyle name="Total" xfId="582"/>
    <cellStyle name="Total 2" xfId="808"/>
    <cellStyle name="Tytuł 2" xfId="583"/>
    <cellStyle name="Tytuł 2 2" xfId="584"/>
    <cellStyle name="Tytuł 2 3" xfId="585"/>
    <cellStyle name="Tytuł 2 4" xfId="586"/>
    <cellStyle name="Tytuł 3" xfId="587"/>
    <cellStyle name="Tytuł 4" xfId="588"/>
    <cellStyle name="Uwaga 2" xfId="589"/>
    <cellStyle name="Uwaga 2 2" xfId="590"/>
    <cellStyle name="Uwaga 2 2 2" xfId="809"/>
    <cellStyle name="Uwaga 2 3" xfId="591"/>
    <cellStyle name="Uwaga 2 3 2" xfId="810"/>
    <cellStyle name="Uwaga 2 4" xfId="592"/>
    <cellStyle name="Uwaga 2 4 2" xfId="811"/>
    <cellStyle name="Uwaga 3" xfId="593"/>
    <cellStyle name="Uwaga 3 2" xfId="812"/>
    <cellStyle name="Uwaga 4" xfId="594"/>
    <cellStyle name="Uwaga 4 2" xfId="813"/>
    <cellStyle name="Walutowy 2" xfId="595"/>
    <cellStyle name="Walutowy 2 2" xfId="596"/>
    <cellStyle name="Walutowy 2 2 2" xfId="597"/>
    <cellStyle name="Walutowy 2 2 2 2" xfId="816"/>
    <cellStyle name="Walutowy 2 2 3" xfId="815"/>
    <cellStyle name="Walutowy 2 3" xfId="598"/>
    <cellStyle name="Walutowy 2 3 2" xfId="817"/>
    <cellStyle name="Walutowy 2 4" xfId="599"/>
    <cellStyle name="Walutowy 2 5" xfId="814"/>
    <cellStyle name="Walutowy 3" xfId="600"/>
    <cellStyle name="Walutowy 3 2" xfId="601"/>
    <cellStyle name="Walutowy 3 2 2" xfId="819"/>
    <cellStyle name="Walutowy 3 3" xfId="818"/>
    <cellStyle name="Walutowy 4" xfId="602"/>
    <cellStyle name="Walutowy 4 2" xfId="820"/>
    <cellStyle name="Walutowy 5" xfId="603"/>
    <cellStyle name="Walutowy 5 2" xfId="604"/>
    <cellStyle name="Walutowy 5 2 2" xfId="822"/>
    <cellStyle name="Walutowy 5 3" xfId="821"/>
    <cellStyle name="Warning" xfId="605"/>
    <cellStyle name="Warning 2" xfId="823"/>
    <cellStyle name="Warning 3" xfId="828"/>
    <cellStyle name="Warning Text" xfId="606"/>
    <cellStyle name="Warning Text 2" xfId="824"/>
    <cellStyle name="Złe 2" xfId="607"/>
    <cellStyle name="Złe 2 2" xfId="608"/>
    <cellStyle name="Złe 2 3" xfId="609"/>
    <cellStyle name="Złe 2 4" xfId="610"/>
    <cellStyle name="Złe 2 4 2" xfId="825"/>
    <cellStyle name="Zły 2" xfId="611"/>
  </cellStyles>
  <dxfs count="0"/>
  <tableStyles count="0" defaultTableStyle="TableStyleMedium2"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pageSetUpPr fitToPage="1"/>
  </sheetPr>
  <dimension ref="A1:AJD184"/>
  <sheetViews>
    <sheetView topLeftCell="A100" zoomScale="60" zoomScaleNormal="60" zoomScaleSheetLayoutView="55" workbookViewId="0">
      <selection activeCell="L1" sqref="A1:L106"/>
    </sheetView>
  </sheetViews>
  <sheetFormatPr defaultRowHeight="12.75"/>
  <cols>
    <col min="1" max="1" width="7.5703125" customWidth="1"/>
    <col min="2" max="2" width="135.28515625" style="35" bestFit="1" customWidth="1"/>
    <col min="3" max="3" width="21.140625" customWidth="1"/>
    <col min="4" max="4" width="18.5703125" customWidth="1"/>
    <col min="5" max="5" width="20.85546875" style="104" customWidth="1"/>
    <col min="6" max="6" width="17" style="104" customWidth="1"/>
    <col min="7" max="7" width="14.85546875" customWidth="1"/>
    <col min="8" max="8" width="21.85546875" style="104" bestFit="1" customWidth="1"/>
    <col min="9" max="9" width="20.85546875" style="104" customWidth="1"/>
    <col min="10" max="10" width="18.7109375" style="104" customWidth="1"/>
    <col min="11" max="11" width="27.5703125" style="13" customWidth="1"/>
    <col min="12" max="12" width="27.42578125" customWidth="1"/>
    <col min="13" max="940" width="12.140625" style="3" customWidth="1"/>
    <col min="941" max="941" width="9.140625" customWidth="1"/>
  </cols>
  <sheetData>
    <row r="1" spans="1:16" ht="18">
      <c r="A1" s="276" t="s">
        <v>412</v>
      </c>
      <c r="B1" s="276"/>
      <c r="C1" s="1"/>
      <c r="D1" s="1"/>
      <c r="E1" s="116"/>
      <c r="F1" s="117"/>
      <c r="G1" s="1"/>
      <c r="H1" s="117"/>
      <c r="I1" s="117"/>
      <c r="J1" s="117"/>
      <c r="K1" s="2"/>
      <c r="L1" s="1"/>
    </row>
    <row r="2" spans="1:16" ht="18">
      <c r="A2" s="276"/>
      <c r="B2" s="276"/>
      <c r="C2" s="1"/>
      <c r="D2" s="1"/>
      <c r="E2" s="116"/>
      <c r="F2" s="117"/>
      <c r="G2" s="1"/>
      <c r="H2" s="117"/>
      <c r="I2" s="117"/>
      <c r="J2" s="117"/>
      <c r="K2" s="2"/>
      <c r="L2" s="1"/>
    </row>
    <row r="3" spans="1:16" ht="18">
      <c r="A3" s="154"/>
      <c r="B3" s="155"/>
      <c r="C3" s="154"/>
      <c r="D3" s="154"/>
      <c r="E3" s="113"/>
      <c r="F3" s="144"/>
      <c r="G3" s="154"/>
      <c r="H3" s="144"/>
      <c r="I3" s="144"/>
      <c r="J3" s="144"/>
      <c r="K3" s="156"/>
      <c r="L3" s="154"/>
    </row>
    <row r="4" spans="1:16" s="5" customFormat="1" ht="54">
      <c r="A4" s="157" t="s">
        <v>0</v>
      </c>
      <c r="B4" s="157" t="s">
        <v>1</v>
      </c>
      <c r="C4" s="157" t="s">
        <v>72</v>
      </c>
      <c r="D4" s="157" t="s">
        <v>271</v>
      </c>
      <c r="E4" s="158" t="s">
        <v>272</v>
      </c>
      <c r="F4" s="158" t="s">
        <v>273</v>
      </c>
      <c r="G4" s="157" t="s">
        <v>274</v>
      </c>
      <c r="H4" s="158" t="s">
        <v>275</v>
      </c>
      <c r="I4" s="158" t="s">
        <v>281</v>
      </c>
      <c r="J4" s="158" t="s">
        <v>282</v>
      </c>
      <c r="K4" s="4" t="s">
        <v>283</v>
      </c>
      <c r="L4" s="157" t="s">
        <v>329</v>
      </c>
    </row>
    <row r="5" spans="1:16" ht="171" customHeight="1">
      <c r="A5" s="159">
        <v>1</v>
      </c>
      <c r="B5" s="160" t="s">
        <v>179</v>
      </c>
      <c r="C5" s="159" t="s">
        <v>20</v>
      </c>
      <c r="D5" s="159">
        <v>30</v>
      </c>
      <c r="E5" s="161"/>
      <c r="F5" s="161">
        <f>ROUND(E5*D5,2)</f>
        <v>0</v>
      </c>
      <c r="G5" s="162"/>
      <c r="H5" s="161">
        <f>ROUND((F5*G5+F5),2)</f>
        <v>0</v>
      </c>
      <c r="I5" s="161"/>
      <c r="J5" s="161"/>
      <c r="K5" s="6"/>
      <c r="L5" s="159"/>
    </row>
    <row r="6" spans="1:16" ht="149.25" customHeight="1">
      <c r="A6" s="159">
        <v>2</v>
      </c>
      <c r="B6" s="160" t="s">
        <v>293</v>
      </c>
      <c r="C6" s="159" t="s">
        <v>21</v>
      </c>
      <c r="D6" s="159">
        <v>25</v>
      </c>
      <c r="E6" s="161"/>
      <c r="F6" s="161">
        <f t="shared" ref="F6:F69" si="0">ROUND(E6*D6,2)</f>
        <v>0</v>
      </c>
      <c r="G6" s="162"/>
      <c r="H6" s="161">
        <f t="shared" ref="H6:H69" si="1">ROUND((F6*G6+F6),2)</f>
        <v>0</v>
      </c>
      <c r="I6" s="161"/>
      <c r="J6" s="161"/>
      <c r="K6" s="6"/>
      <c r="L6" s="159"/>
      <c r="P6" s="153"/>
    </row>
    <row r="7" spans="1:16" ht="144" customHeight="1">
      <c r="A7" s="159">
        <v>3</v>
      </c>
      <c r="B7" s="160" t="s">
        <v>22</v>
      </c>
      <c r="C7" s="159" t="s">
        <v>23</v>
      </c>
      <c r="D7" s="159">
        <v>35</v>
      </c>
      <c r="E7" s="161"/>
      <c r="F7" s="161">
        <f t="shared" si="0"/>
        <v>0</v>
      </c>
      <c r="G7" s="162"/>
      <c r="H7" s="161">
        <f t="shared" si="1"/>
        <v>0</v>
      </c>
      <c r="I7" s="161"/>
      <c r="J7" s="161"/>
      <c r="K7" s="6"/>
      <c r="L7" s="159"/>
    </row>
    <row r="8" spans="1:16" ht="156" customHeight="1">
      <c r="A8" s="159">
        <v>4</v>
      </c>
      <c r="B8" s="160" t="s">
        <v>294</v>
      </c>
      <c r="C8" s="159" t="s">
        <v>23</v>
      </c>
      <c r="D8" s="159">
        <v>35</v>
      </c>
      <c r="E8" s="161"/>
      <c r="F8" s="161">
        <f t="shared" si="0"/>
        <v>0</v>
      </c>
      <c r="G8" s="162"/>
      <c r="H8" s="161">
        <f t="shared" si="1"/>
        <v>0</v>
      </c>
      <c r="I8" s="161"/>
      <c r="J8" s="161"/>
      <c r="K8" s="6"/>
      <c r="L8" s="159"/>
    </row>
    <row r="9" spans="1:16" ht="160.5" customHeight="1">
      <c r="A9" s="159">
        <v>5</v>
      </c>
      <c r="B9" s="160" t="s">
        <v>295</v>
      </c>
      <c r="C9" s="159" t="s">
        <v>21</v>
      </c>
      <c r="D9" s="159">
        <v>50</v>
      </c>
      <c r="E9" s="161"/>
      <c r="F9" s="161">
        <f t="shared" si="0"/>
        <v>0</v>
      </c>
      <c r="G9" s="162"/>
      <c r="H9" s="161">
        <f t="shared" si="1"/>
        <v>0</v>
      </c>
      <c r="I9" s="161" t="s">
        <v>284</v>
      </c>
      <c r="J9" s="161"/>
      <c r="K9" s="6"/>
      <c r="L9" s="159"/>
    </row>
    <row r="10" spans="1:16" ht="158.25" customHeight="1">
      <c r="A10" s="159">
        <v>6</v>
      </c>
      <c r="B10" s="160" t="s">
        <v>24</v>
      </c>
      <c r="C10" s="159" t="s">
        <v>13</v>
      </c>
      <c r="D10" s="159">
        <v>70</v>
      </c>
      <c r="E10" s="161"/>
      <c r="F10" s="161">
        <f t="shared" si="0"/>
        <v>0</v>
      </c>
      <c r="G10" s="162"/>
      <c r="H10" s="161">
        <f t="shared" si="1"/>
        <v>0</v>
      </c>
      <c r="I10" s="161"/>
      <c r="J10" s="161"/>
      <c r="K10" s="6"/>
      <c r="L10" s="159"/>
    </row>
    <row r="11" spans="1:16" ht="108.75" customHeight="1">
      <c r="A11" s="159">
        <v>7</v>
      </c>
      <c r="B11" s="193" t="s">
        <v>322</v>
      </c>
      <c r="C11" s="159" t="s">
        <v>17</v>
      </c>
      <c r="D11" s="159">
        <v>50</v>
      </c>
      <c r="E11" s="161"/>
      <c r="F11" s="161">
        <f t="shared" si="0"/>
        <v>0</v>
      </c>
      <c r="G11" s="162"/>
      <c r="H11" s="161">
        <f t="shared" si="1"/>
        <v>0</v>
      </c>
      <c r="I11" s="161"/>
      <c r="J11" s="161"/>
      <c r="K11" s="6"/>
      <c r="L11" s="159"/>
    </row>
    <row r="12" spans="1:16" ht="60" customHeight="1">
      <c r="A12" s="159">
        <v>8</v>
      </c>
      <c r="B12" s="160" t="s">
        <v>319</v>
      </c>
      <c r="C12" s="159" t="s">
        <v>17</v>
      </c>
      <c r="D12" s="159">
        <v>200</v>
      </c>
      <c r="E12" s="161"/>
      <c r="F12" s="161">
        <f t="shared" si="0"/>
        <v>0</v>
      </c>
      <c r="G12" s="162"/>
      <c r="H12" s="161">
        <f t="shared" si="1"/>
        <v>0</v>
      </c>
      <c r="I12" s="161"/>
      <c r="J12" s="161"/>
      <c r="K12" s="6"/>
      <c r="L12" s="159"/>
    </row>
    <row r="13" spans="1:16" ht="84.75" customHeight="1">
      <c r="A13" s="159">
        <v>9</v>
      </c>
      <c r="B13" s="160" t="s">
        <v>225</v>
      </c>
      <c r="C13" s="159" t="s">
        <v>17</v>
      </c>
      <c r="D13" s="159">
        <v>60</v>
      </c>
      <c r="E13" s="161"/>
      <c r="F13" s="161">
        <f t="shared" si="0"/>
        <v>0</v>
      </c>
      <c r="G13" s="162"/>
      <c r="H13" s="161">
        <f t="shared" si="1"/>
        <v>0</v>
      </c>
      <c r="I13" s="161"/>
      <c r="J13" s="161"/>
      <c r="K13" s="6"/>
      <c r="L13" s="159"/>
    </row>
    <row r="14" spans="1:16" ht="149.25" customHeight="1">
      <c r="A14" s="159">
        <v>10</v>
      </c>
      <c r="B14" s="163" t="s">
        <v>61</v>
      </c>
      <c r="C14" s="164" t="s">
        <v>17</v>
      </c>
      <c r="D14" s="164">
        <v>450</v>
      </c>
      <c r="E14" s="165"/>
      <c r="F14" s="161">
        <f t="shared" si="0"/>
        <v>0</v>
      </c>
      <c r="G14" s="162"/>
      <c r="H14" s="161">
        <f t="shared" si="1"/>
        <v>0</v>
      </c>
      <c r="I14" s="161"/>
      <c r="J14" s="161"/>
      <c r="K14" s="6"/>
      <c r="L14" s="164"/>
    </row>
    <row r="15" spans="1:16" ht="97.5" customHeight="1">
      <c r="A15" s="159">
        <v>11</v>
      </c>
      <c r="B15" s="166" t="s">
        <v>89</v>
      </c>
      <c r="C15" s="167" t="s">
        <v>17</v>
      </c>
      <c r="D15" s="168">
        <v>1</v>
      </c>
      <c r="E15" s="169"/>
      <c r="F15" s="161">
        <f t="shared" si="0"/>
        <v>0</v>
      </c>
      <c r="G15" s="170"/>
      <c r="H15" s="161">
        <f t="shared" si="1"/>
        <v>0</v>
      </c>
      <c r="I15" s="161"/>
      <c r="J15" s="161"/>
      <c r="K15" s="180"/>
      <c r="L15" s="167"/>
    </row>
    <row r="16" spans="1:16" ht="76.5" customHeight="1">
      <c r="A16" s="159">
        <v>12</v>
      </c>
      <c r="B16" s="166" t="s">
        <v>88</v>
      </c>
      <c r="C16" s="168" t="s">
        <v>17</v>
      </c>
      <c r="D16" s="168">
        <v>1</v>
      </c>
      <c r="E16" s="169"/>
      <c r="F16" s="161">
        <f t="shared" si="0"/>
        <v>0</v>
      </c>
      <c r="G16" s="170"/>
      <c r="H16" s="161">
        <f t="shared" si="1"/>
        <v>0</v>
      </c>
      <c r="I16" s="161"/>
      <c r="J16" s="161"/>
      <c r="K16" s="180"/>
      <c r="L16" s="167"/>
    </row>
    <row r="17" spans="1:12" ht="66" customHeight="1">
      <c r="A17" s="159">
        <v>13</v>
      </c>
      <c r="B17" s="160" t="s">
        <v>51</v>
      </c>
      <c r="C17" s="159" t="s">
        <v>17</v>
      </c>
      <c r="D17" s="159">
        <v>1</v>
      </c>
      <c r="E17" s="161"/>
      <c r="F17" s="161">
        <f t="shared" si="0"/>
        <v>0</v>
      </c>
      <c r="G17" s="162"/>
      <c r="H17" s="161">
        <f t="shared" si="1"/>
        <v>0</v>
      </c>
      <c r="I17" s="161"/>
      <c r="J17" s="161"/>
      <c r="K17" s="6"/>
      <c r="L17" s="159"/>
    </row>
    <row r="18" spans="1:12" ht="36" customHeight="1">
      <c r="A18" s="159">
        <v>14</v>
      </c>
      <c r="B18" s="155" t="s">
        <v>41</v>
      </c>
      <c r="C18" s="159" t="s">
        <v>17</v>
      </c>
      <c r="D18" s="159">
        <v>30</v>
      </c>
      <c r="E18" s="161"/>
      <c r="F18" s="161">
        <f t="shared" si="0"/>
        <v>0</v>
      </c>
      <c r="G18" s="162"/>
      <c r="H18" s="161">
        <f t="shared" si="1"/>
        <v>0</v>
      </c>
      <c r="I18" s="161"/>
      <c r="J18" s="161"/>
      <c r="K18" s="6"/>
      <c r="L18" s="31"/>
    </row>
    <row r="19" spans="1:12" ht="51.6" customHeight="1">
      <c r="A19" s="159">
        <v>15</v>
      </c>
      <c r="B19" s="160" t="s">
        <v>42</v>
      </c>
      <c r="C19" s="159" t="s">
        <v>17</v>
      </c>
      <c r="D19" s="159">
        <v>5</v>
      </c>
      <c r="E19" s="161"/>
      <c r="F19" s="161">
        <f t="shared" si="0"/>
        <v>0</v>
      </c>
      <c r="G19" s="162"/>
      <c r="H19" s="161">
        <f t="shared" si="1"/>
        <v>0</v>
      </c>
      <c r="I19" s="161"/>
      <c r="J19" s="161"/>
      <c r="K19" s="6"/>
      <c r="L19" s="31"/>
    </row>
    <row r="20" spans="1:12" ht="43.5" customHeight="1">
      <c r="A20" s="159">
        <v>16</v>
      </c>
      <c r="B20" s="160" t="s">
        <v>43</v>
      </c>
      <c r="C20" s="159" t="s">
        <v>17</v>
      </c>
      <c r="D20" s="159">
        <v>10</v>
      </c>
      <c r="E20" s="161"/>
      <c r="F20" s="161">
        <f t="shared" si="0"/>
        <v>0</v>
      </c>
      <c r="G20" s="162"/>
      <c r="H20" s="161">
        <f t="shared" si="1"/>
        <v>0</v>
      </c>
      <c r="I20" s="161"/>
      <c r="J20" s="161"/>
      <c r="K20" s="6"/>
      <c r="L20" s="31"/>
    </row>
    <row r="21" spans="1:12" ht="36">
      <c r="A21" s="159">
        <v>17</v>
      </c>
      <c r="B21" s="171" t="s">
        <v>124</v>
      </c>
      <c r="C21" s="159" t="s">
        <v>13</v>
      </c>
      <c r="D21" s="159">
        <v>20</v>
      </c>
      <c r="E21" s="172"/>
      <c r="F21" s="161">
        <f t="shared" si="0"/>
        <v>0</v>
      </c>
      <c r="G21" s="162"/>
      <c r="H21" s="161">
        <f t="shared" si="1"/>
        <v>0</v>
      </c>
      <c r="I21" s="161"/>
      <c r="J21" s="161"/>
      <c r="K21" s="6"/>
      <c r="L21" s="159"/>
    </row>
    <row r="22" spans="1:12" ht="36">
      <c r="A22" s="159">
        <v>18</v>
      </c>
      <c r="B22" s="160" t="s">
        <v>111</v>
      </c>
      <c r="C22" s="159" t="s">
        <v>9</v>
      </c>
      <c r="D22" s="159">
        <v>15</v>
      </c>
      <c r="E22" s="172"/>
      <c r="F22" s="161">
        <f t="shared" si="0"/>
        <v>0</v>
      </c>
      <c r="G22" s="162"/>
      <c r="H22" s="161">
        <f t="shared" si="1"/>
        <v>0</v>
      </c>
      <c r="I22" s="161"/>
      <c r="J22" s="161"/>
      <c r="K22" s="6"/>
      <c r="L22" s="31"/>
    </row>
    <row r="23" spans="1:12" ht="36">
      <c r="A23" s="159">
        <v>19</v>
      </c>
      <c r="B23" s="160" t="s">
        <v>66</v>
      </c>
      <c r="C23" s="159" t="s">
        <v>67</v>
      </c>
      <c r="D23" s="159">
        <v>140</v>
      </c>
      <c r="E23" s="161"/>
      <c r="F23" s="161">
        <f t="shared" si="0"/>
        <v>0</v>
      </c>
      <c r="G23" s="162"/>
      <c r="H23" s="161">
        <f t="shared" si="1"/>
        <v>0</v>
      </c>
      <c r="I23" s="161"/>
      <c r="J23" s="161"/>
      <c r="K23" s="6"/>
      <c r="L23" s="159"/>
    </row>
    <row r="24" spans="1:12" ht="48" customHeight="1">
      <c r="A24" s="159">
        <v>20</v>
      </c>
      <c r="B24" s="160" t="s">
        <v>205</v>
      </c>
      <c r="C24" s="159" t="s">
        <v>17</v>
      </c>
      <c r="D24" s="159">
        <v>10</v>
      </c>
      <c r="E24" s="161"/>
      <c r="F24" s="161">
        <f t="shared" si="0"/>
        <v>0</v>
      </c>
      <c r="G24" s="162"/>
      <c r="H24" s="161">
        <f t="shared" si="1"/>
        <v>0</v>
      </c>
      <c r="I24" s="161"/>
      <c r="J24" s="161"/>
      <c r="K24" s="6"/>
      <c r="L24" s="31"/>
    </row>
    <row r="25" spans="1:12" ht="48" customHeight="1">
      <c r="A25" s="159">
        <v>21</v>
      </c>
      <c r="B25" s="160" t="s">
        <v>323</v>
      </c>
      <c r="C25" s="159" t="s">
        <v>17</v>
      </c>
      <c r="D25" s="159">
        <v>450</v>
      </c>
      <c r="E25" s="161"/>
      <c r="F25" s="161">
        <f t="shared" si="0"/>
        <v>0</v>
      </c>
      <c r="G25" s="162"/>
      <c r="H25" s="161">
        <f t="shared" si="1"/>
        <v>0</v>
      </c>
      <c r="I25" s="161"/>
      <c r="J25" s="161"/>
      <c r="K25" s="6"/>
      <c r="L25" s="31"/>
    </row>
    <row r="26" spans="1:12" ht="108">
      <c r="A26" s="159">
        <v>22</v>
      </c>
      <c r="B26" s="160" t="s">
        <v>26</v>
      </c>
      <c r="C26" s="159" t="s">
        <v>9</v>
      </c>
      <c r="D26" s="159">
        <v>3</v>
      </c>
      <c r="E26" s="161"/>
      <c r="F26" s="161">
        <f t="shared" si="0"/>
        <v>0</v>
      </c>
      <c r="G26" s="162"/>
      <c r="H26" s="161">
        <f t="shared" si="1"/>
        <v>0</v>
      </c>
      <c r="I26" s="161"/>
      <c r="J26" s="161"/>
      <c r="K26" s="6"/>
      <c r="L26" s="159"/>
    </row>
    <row r="27" spans="1:12" ht="36">
      <c r="A27" s="159">
        <v>23</v>
      </c>
      <c r="B27" s="160" t="s">
        <v>180</v>
      </c>
      <c r="C27" s="159" t="s">
        <v>9</v>
      </c>
      <c r="D27" s="159">
        <v>200</v>
      </c>
      <c r="E27" s="161"/>
      <c r="F27" s="161">
        <f t="shared" si="0"/>
        <v>0</v>
      </c>
      <c r="G27" s="162"/>
      <c r="H27" s="161">
        <f t="shared" si="1"/>
        <v>0</v>
      </c>
      <c r="I27" s="161"/>
      <c r="J27" s="161"/>
      <c r="K27" s="6"/>
      <c r="L27" s="159"/>
    </row>
    <row r="28" spans="1:12" ht="72">
      <c r="A28" s="159">
        <v>24</v>
      </c>
      <c r="B28" s="160" t="s">
        <v>25</v>
      </c>
      <c r="C28" s="159" t="s">
        <v>9</v>
      </c>
      <c r="D28" s="159">
        <v>30</v>
      </c>
      <c r="E28" s="161"/>
      <c r="F28" s="161">
        <f t="shared" si="0"/>
        <v>0</v>
      </c>
      <c r="G28" s="162"/>
      <c r="H28" s="161">
        <f t="shared" si="1"/>
        <v>0</v>
      </c>
      <c r="I28" s="161"/>
      <c r="J28" s="161"/>
      <c r="K28" s="6"/>
      <c r="L28" s="159"/>
    </row>
    <row r="29" spans="1:12" ht="54">
      <c r="A29" s="159">
        <v>25</v>
      </c>
      <c r="B29" s="160" t="s">
        <v>126</v>
      </c>
      <c r="C29" s="159" t="s">
        <v>199</v>
      </c>
      <c r="D29" s="159">
        <v>5</v>
      </c>
      <c r="E29" s="161"/>
      <c r="F29" s="161">
        <f t="shared" si="0"/>
        <v>0</v>
      </c>
      <c r="G29" s="162"/>
      <c r="H29" s="161">
        <f t="shared" si="1"/>
        <v>0</v>
      </c>
      <c r="I29" s="181"/>
      <c r="J29" s="161"/>
      <c r="K29" s="6"/>
      <c r="L29" s="159"/>
    </row>
    <row r="30" spans="1:12" ht="36">
      <c r="A30" s="159">
        <v>26</v>
      </c>
      <c r="B30" s="160" t="s">
        <v>212</v>
      </c>
      <c r="C30" s="159" t="s">
        <v>112</v>
      </c>
      <c r="D30" s="159">
        <v>30</v>
      </c>
      <c r="E30" s="161"/>
      <c r="F30" s="161">
        <f t="shared" si="0"/>
        <v>0</v>
      </c>
      <c r="G30" s="162"/>
      <c r="H30" s="161">
        <f t="shared" si="1"/>
        <v>0</v>
      </c>
      <c r="I30" s="161"/>
      <c r="J30" s="161"/>
      <c r="K30" s="6"/>
      <c r="L30" s="31"/>
    </row>
    <row r="31" spans="1:12" ht="36">
      <c r="A31" s="159">
        <v>27</v>
      </c>
      <c r="B31" s="160" t="s">
        <v>39</v>
      </c>
      <c r="C31" s="159" t="s">
        <v>40</v>
      </c>
      <c r="D31" s="159">
        <v>80</v>
      </c>
      <c r="E31" s="161"/>
      <c r="F31" s="161">
        <f t="shared" si="0"/>
        <v>0</v>
      </c>
      <c r="G31" s="162"/>
      <c r="H31" s="161">
        <f t="shared" si="1"/>
        <v>0</v>
      </c>
      <c r="I31" s="161"/>
      <c r="J31" s="161"/>
      <c r="K31" s="6"/>
      <c r="L31" s="31"/>
    </row>
    <row r="32" spans="1:12" ht="36">
      <c r="A32" s="159">
        <v>28</v>
      </c>
      <c r="B32" s="160" t="s">
        <v>207</v>
      </c>
      <c r="C32" s="159" t="s">
        <v>52</v>
      </c>
      <c r="D32" s="159">
        <v>350</v>
      </c>
      <c r="E32" s="161"/>
      <c r="F32" s="161">
        <f t="shared" si="0"/>
        <v>0</v>
      </c>
      <c r="G32" s="162"/>
      <c r="H32" s="161">
        <f t="shared" si="1"/>
        <v>0</v>
      </c>
      <c r="I32" s="161"/>
      <c r="J32" s="161"/>
      <c r="K32" s="6"/>
      <c r="L32" s="159"/>
    </row>
    <row r="33" spans="1:12" ht="40.5" customHeight="1">
      <c r="A33" s="159">
        <v>29</v>
      </c>
      <c r="B33" s="160" t="s">
        <v>227</v>
      </c>
      <c r="C33" s="159" t="s">
        <v>17</v>
      </c>
      <c r="D33" s="159">
        <v>20</v>
      </c>
      <c r="E33" s="161"/>
      <c r="F33" s="161">
        <f t="shared" si="0"/>
        <v>0</v>
      </c>
      <c r="G33" s="162"/>
      <c r="H33" s="161">
        <f t="shared" si="1"/>
        <v>0</v>
      </c>
      <c r="I33" s="161"/>
      <c r="J33" s="161"/>
      <c r="K33" s="6"/>
      <c r="L33" s="159"/>
    </row>
    <row r="34" spans="1:12" ht="54">
      <c r="A34" s="159">
        <v>30</v>
      </c>
      <c r="B34" s="160" t="s">
        <v>183</v>
      </c>
      <c r="C34" s="159" t="s">
        <v>184</v>
      </c>
      <c r="D34" s="159">
        <v>30</v>
      </c>
      <c r="E34" s="161"/>
      <c r="F34" s="161">
        <f t="shared" si="0"/>
        <v>0</v>
      </c>
      <c r="G34" s="162"/>
      <c r="H34" s="161">
        <f t="shared" si="1"/>
        <v>0</v>
      </c>
      <c r="I34" s="161"/>
      <c r="J34" s="161"/>
      <c r="K34" s="6"/>
      <c r="L34" s="159"/>
    </row>
    <row r="35" spans="1:12" ht="36">
      <c r="A35" s="159">
        <v>31</v>
      </c>
      <c r="B35" s="160" t="s">
        <v>122</v>
      </c>
      <c r="C35" s="159" t="s">
        <v>123</v>
      </c>
      <c r="D35" s="159">
        <v>70</v>
      </c>
      <c r="E35" s="161"/>
      <c r="F35" s="161">
        <f t="shared" si="0"/>
        <v>0</v>
      </c>
      <c r="G35" s="162"/>
      <c r="H35" s="161">
        <f t="shared" si="1"/>
        <v>0</v>
      </c>
      <c r="I35" s="161"/>
      <c r="J35" s="161"/>
      <c r="K35" s="6"/>
      <c r="L35" s="159"/>
    </row>
    <row r="36" spans="1:12" ht="57.75" customHeight="1">
      <c r="A36" s="159">
        <v>32</v>
      </c>
      <c r="B36" s="160" t="s">
        <v>53</v>
      </c>
      <c r="C36" s="159" t="s">
        <v>17</v>
      </c>
      <c r="D36" s="159">
        <v>1</v>
      </c>
      <c r="E36" s="161"/>
      <c r="F36" s="161">
        <f t="shared" si="0"/>
        <v>0</v>
      </c>
      <c r="G36" s="162"/>
      <c r="H36" s="161">
        <f t="shared" si="1"/>
        <v>0</v>
      </c>
      <c r="I36" s="161"/>
      <c r="J36" s="161"/>
      <c r="K36" s="6"/>
      <c r="L36" s="159"/>
    </row>
    <row r="37" spans="1:12" ht="57.75" customHeight="1">
      <c r="A37" s="159">
        <v>33</v>
      </c>
      <c r="B37" s="160" t="s">
        <v>320</v>
      </c>
      <c r="C37" s="159" t="s">
        <v>17</v>
      </c>
      <c r="D37" s="159">
        <v>70</v>
      </c>
      <c r="E37" s="161"/>
      <c r="F37" s="161">
        <f t="shared" si="0"/>
        <v>0</v>
      </c>
      <c r="G37" s="162"/>
      <c r="H37" s="161">
        <f t="shared" si="1"/>
        <v>0</v>
      </c>
      <c r="I37" s="161"/>
      <c r="J37" s="161"/>
      <c r="K37" s="6"/>
      <c r="L37" s="159"/>
    </row>
    <row r="38" spans="1:12" ht="57.75" customHeight="1">
      <c r="A38" s="159">
        <v>34</v>
      </c>
      <c r="B38" s="160" t="s">
        <v>401</v>
      </c>
      <c r="C38" s="159" t="s">
        <v>17</v>
      </c>
      <c r="D38" s="159">
        <v>30</v>
      </c>
      <c r="E38" s="161"/>
      <c r="F38" s="161">
        <f t="shared" si="0"/>
        <v>0</v>
      </c>
      <c r="G38" s="162"/>
      <c r="H38" s="161">
        <f t="shared" si="1"/>
        <v>0</v>
      </c>
      <c r="I38" s="161"/>
      <c r="J38" s="161"/>
      <c r="K38" s="6"/>
      <c r="L38" s="159"/>
    </row>
    <row r="39" spans="1:12" ht="57.75" customHeight="1">
      <c r="A39" s="159">
        <v>35</v>
      </c>
      <c r="B39" s="160" t="s">
        <v>321</v>
      </c>
      <c r="C39" s="159" t="s">
        <v>17</v>
      </c>
      <c r="D39" s="159">
        <v>60</v>
      </c>
      <c r="E39" s="161"/>
      <c r="F39" s="161">
        <f t="shared" si="0"/>
        <v>0</v>
      </c>
      <c r="G39" s="162"/>
      <c r="H39" s="161">
        <f t="shared" si="1"/>
        <v>0</v>
      </c>
      <c r="I39" s="161"/>
      <c r="J39" s="161"/>
      <c r="K39" s="6"/>
      <c r="L39" s="159"/>
    </row>
    <row r="40" spans="1:12" ht="36">
      <c r="A40" s="159">
        <v>36</v>
      </c>
      <c r="B40" s="160" t="s">
        <v>54</v>
      </c>
      <c r="C40" s="159" t="s">
        <v>208</v>
      </c>
      <c r="D40" s="159">
        <v>40</v>
      </c>
      <c r="E40" s="173"/>
      <c r="F40" s="161">
        <f t="shared" si="0"/>
        <v>0</v>
      </c>
      <c r="G40" s="162"/>
      <c r="H40" s="161">
        <f t="shared" si="1"/>
        <v>0</v>
      </c>
      <c r="I40" s="161"/>
      <c r="J40" s="161"/>
      <c r="K40" s="6"/>
      <c r="L40" s="159"/>
    </row>
    <row r="41" spans="1:12" ht="64.5" customHeight="1">
      <c r="A41" s="159">
        <v>37</v>
      </c>
      <c r="B41" s="160" t="s">
        <v>326</v>
      </c>
      <c r="C41" s="159" t="s">
        <v>17</v>
      </c>
      <c r="D41" s="159">
        <v>200</v>
      </c>
      <c r="E41" s="173"/>
      <c r="F41" s="161">
        <f t="shared" si="0"/>
        <v>0</v>
      </c>
      <c r="G41" s="162"/>
      <c r="H41" s="161">
        <f t="shared" si="1"/>
        <v>0</v>
      </c>
      <c r="I41" s="161"/>
      <c r="J41" s="161"/>
      <c r="K41" s="6"/>
      <c r="L41" s="159"/>
    </row>
    <row r="42" spans="1:12" ht="66.75" customHeight="1">
      <c r="A42" s="159">
        <v>38</v>
      </c>
      <c r="B42" s="160" t="s">
        <v>325</v>
      </c>
      <c r="C42" s="159" t="s">
        <v>197</v>
      </c>
      <c r="D42" s="159">
        <v>400</v>
      </c>
      <c r="E42" s="173"/>
      <c r="F42" s="161">
        <f t="shared" si="0"/>
        <v>0</v>
      </c>
      <c r="G42" s="162"/>
      <c r="H42" s="161">
        <f t="shared" si="1"/>
        <v>0</v>
      </c>
      <c r="I42" s="161"/>
      <c r="J42" s="161"/>
      <c r="K42" s="6"/>
      <c r="L42" s="159"/>
    </row>
    <row r="43" spans="1:12" ht="36">
      <c r="A43" s="159">
        <v>39</v>
      </c>
      <c r="B43" s="160" t="s">
        <v>128</v>
      </c>
      <c r="C43" s="159" t="s">
        <v>72</v>
      </c>
      <c r="D43" s="159">
        <v>1</v>
      </c>
      <c r="E43" s="161"/>
      <c r="F43" s="161">
        <f t="shared" si="0"/>
        <v>0</v>
      </c>
      <c r="G43" s="162"/>
      <c r="H43" s="161">
        <f t="shared" si="1"/>
        <v>0</v>
      </c>
      <c r="I43" s="161"/>
      <c r="J43" s="161"/>
      <c r="K43" s="6"/>
      <c r="L43" s="182"/>
    </row>
    <row r="44" spans="1:12" ht="36">
      <c r="A44" s="159">
        <v>40</v>
      </c>
      <c r="B44" s="160" t="s">
        <v>198</v>
      </c>
      <c r="C44" s="159" t="s">
        <v>158</v>
      </c>
      <c r="D44" s="159">
        <v>15</v>
      </c>
      <c r="E44" s="161"/>
      <c r="F44" s="161">
        <f t="shared" si="0"/>
        <v>0</v>
      </c>
      <c r="G44" s="162"/>
      <c r="H44" s="161">
        <f t="shared" si="1"/>
        <v>0</v>
      </c>
      <c r="I44" s="161"/>
      <c r="J44" s="161"/>
      <c r="K44" s="6"/>
      <c r="L44" s="159"/>
    </row>
    <row r="45" spans="1:12" ht="36">
      <c r="A45" s="159">
        <v>41</v>
      </c>
      <c r="B45" s="160" t="s">
        <v>201</v>
      </c>
      <c r="C45" s="159" t="s">
        <v>17</v>
      </c>
      <c r="D45" s="159">
        <v>140</v>
      </c>
      <c r="E45" s="161"/>
      <c r="F45" s="161">
        <f t="shared" si="0"/>
        <v>0</v>
      </c>
      <c r="G45" s="162"/>
      <c r="H45" s="161">
        <f t="shared" si="1"/>
        <v>0</v>
      </c>
      <c r="I45" s="161"/>
      <c r="J45" s="161"/>
      <c r="K45" s="6"/>
      <c r="L45" s="31"/>
    </row>
    <row r="46" spans="1:12" ht="36">
      <c r="A46" s="159">
        <v>42</v>
      </c>
      <c r="B46" s="160" t="s">
        <v>129</v>
      </c>
      <c r="C46" s="159" t="s">
        <v>72</v>
      </c>
      <c r="D46" s="159">
        <v>40</v>
      </c>
      <c r="E46" s="161"/>
      <c r="F46" s="161">
        <f t="shared" si="0"/>
        <v>0</v>
      </c>
      <c r="G46" s="162"/>
      <c r="H46" s="161">
        <f t="shared" si="1"/>
        <v>0</v>
      </c>
      <c r="I46" s="161"/>
      <c r="J46" s="161"/>
      <c r="K46" s="6"/>
      <c r="L46" s="159"/>
    </row>
    <row r="47" spans="1:12" ht="36">
      <c r="A47" s="159">
        <v>43</v>
      </c>
      <c r="B47" s="160" t="s">
        <v>210</v>
      </c>
      <c r="C47" s="159" t="s">
        <v>211</v>
      </c>
      <c r="D47" s="159">
        <v>10</v>
      </c>
      <c r="E47" s="161"/>
      <c r="F47" s="161">
        <f t="shared" si="0"/>
        <v>0</v>
      </c>
      <c r="G47" s="162"/>
      <c r="H47" s="161">
        <f t="shared" si="1"/>
        <v>0</v>
      </c>
      <c r="I47" s="161"/>
      <c r="J47" s="161"/>
      <c r="K47" s="6"/>
      <c r="L47" s="159"/>
    </row>
    <row r="48" spans="1:12" ht="36">
      <c r="A48" s="159">
        <v>44</v>
      </c>
      <c r="B48" s="160" t="s">
        <v>204</v>
      </c>
      <c r="C48" s="159" t="s">
        <v>158</v>
      </c>
      <c r="D48" s="159">
        <v>9</v>
      </c>
      <c r="E48" s="161"/>
      <c r="F48" s="161">
        <f t="shared" si="0"/>
        <v>0</v>
      </c>
      <c r="G48" s="162"/>
      <c r="H48" s="161">
        <f t="shared" si="1"/>
        <v>0</v>
      </c>
      <c r="I48" s="161"/>
      <c r="J48" s="161"/>
      <c r="K48" s="6"/>
      <c r="L48" s="31"/>
    </row>
    <row r="49" spans="1:12" ht="36">
      <c r="A49" s="159">
        <v>45</v>
      </c>
      <c r="B49" s="160" t="s">
        <v>46</v>
      </c>
      <c r="C49" s="159" t="s">
        <v>158</v>
      </c>
      <c r="D49" s="159">
        <v>6</v>
      </c>
      <c r="E49" s="161"/>
      <c r="F49" s="161">
        <f t="shared" si="0"/>
        <v>0</v>
      </c>
      <c r="G49" s="162"/>
      <c r="H49" s="161">
        <f t="shared" si="1"/>
        <v>0</v>
      </c>
      <c r="I49" s="161"/>
      <c r="J49" s="161"/>
      <c r="K49" s="6"/>
      <c r="L49" s="31"/>
    </row>
    <row r="50" spans="1:12" ht="36">
      <c r="A50" s="159">
        <v>46</v>
      </c>
      <c r="B50" s="160" t="s">
        <v>202</v>
      </c>
      <c r="C50" s="159" t="s">
        <v>163</v>
      </c>
      <c r="D50" s="159">
        <v>20</v>
      </c>
      <c r="E50" s="161"/>
      <c r="F50" s="161">
        <f t="shared" si="0"/>
        <v>0</v>
      </c>
      <c r="G50" s="162"/>
      <c r="H50" s="161">
        <f t="shared" si="1"/>
        <v>0</v>
      </c>
      <c r="I50" s="161"/>
      <c r="J50" s="161"/>
      <c r="K50" s="6"/>
      <c r="L50" s="31"/>
    </row>
    <row r="51" spans="1:12" ht="36">
      <c r="A51" s="159">
        <v>47</v>
      </c>
      <c r="B51" s="160" t="s">
        <v>203</v>
      </c>
      <c r="C51" s="159" t="s">
        <v>9</v>
      </c>
      <c r="D51" s="159">
        <v>3</v>
      </c>
      <c r="E51" s="161"/>
      <c r="F51" s="161">
        <f t="shared" si="0"/>
        <v>0</v>
      </c>
      <c r="G51" s="162"/>
      <c r="H51" s="161">
        <f t="shared" si="1"/>
        <v>0</v>
      </c>
      <c r="I51" s="161"/>
      <c r="J51" s="161"/>
      <c r="K51" s="6"/>
      <c r="L51" s="159"/>
    </row>
    <row r="52" spans="1:12" ht="33" customHeight="1">
      <c r="A52" s="159">
        <v>48</v>
      </c>
      <c r="B52" s="171" t="s">
        <v>118</v>
      </c>
      <c r="C52" s="159" t="s">
        <v>72</v>
      </c>
      <c r="D52" s="159">
        <v>7</v>
      </c>
      <c r="E52" s="161"/>
      <c r="F52" s="161">
        <f t="shared" si="0"/>
        <v>0</v>
      </c>
      <c r="G52" s="162"/>
      <c r="H52" s="161">
        <f t="shared" si="1"/>
        <v>0</v>
      </c>
      <c r="I52" s="161"/>
      <c r="J52" s="161"/>
      <c r="K52" s="6"/>
      <c r="L52" s="159"/>
    </row>
    <row r="53" spans="1:12" ht="63" customHeight="1">
      <c r="A53" s="159">
        <v>49</v>
      </c>
      <c r="B53" s="160" t="s">
        <v>97</v>
      </c>
      <c r="C53" s="159" t="s">
        <v>40</v>
      </c>
      <c r="D53" s="159">
        <v>3</v>
      </c>
      <c r="E53" s="161"/>
      <c r="F53" s="161">
        <f t="shared" si="0"/>
        <v>0</v>
      </c>
      <c r="G53" s="162"/>
      <c r="H53" s="161">
        <f t="shared" si="1"/>
        <v>0</v>
      </c>
      <c r="I53" s="161"/>
      <c r="J53" s="161"/>
      <c r="K53" s="6"/>
      <c r="L53" s="159"/>
    </row>
    <row r="54" spans="1:12" ht="60.75" customHeight="1">
      <c r="A54" s="159">
        <v>50</v>
      </c>
      <c r="B54" s="160" t="s">
        <v>209</v>
      </c>
      <c r="C54" s="159" t="s">
        <v>17</v>
      </c>
      <c r="D54" s="159">
        <v>20</v>
      </c>
      <c r="E54" s="161"/>
      <c r="F54" s="161">
        <f t="shared" si="0"/>
        <v>0</v>
      </c>
      <c r="G54" s="162"/>
      <c r="H54" s="161">
        <f t="shared" si="1"/>
        <v>0</v>
      </c>
      <c r="I54" s="161"/>
      <c r="J54" s="161"/>
      <c r="K54" s="6"/>
      <c r="L54" s="159"/>
    </row>
    <row r="55" spans="1:12" ht="36">
      <c r="A55" s="159">
        <v>51</v>
      </c>
      <c r="B55" s="160" t="s">
        <v>195</v>
      </c>
      <c r="C55" s="159" t="s">
        <v>163</v>
      </c>
      <c r="D55" s="159">
        <v>5</v>
      </c>
      <c r="E55" s="161"/>
      <c r="F55" s="161">
        <f t="shared" si="0"/>
        <v>0</v>
      </c>
      <c r="G55" s="162"/>
      <c r="H55" s="161">
        <f t="shared" si="1"/>
        <v>0</v>
      </c>
      <c r="I55" s="161"/>
      <c r="J55" s="161"/>
      <c r="K55" s="6"/>
      <c r="L55" s="159"/>
    </row>
    <row r="56" spans="1:12" ht="63.75" customHeight="1">
      <c r="A56" s="159">
        <v>52</v>
      </c>
      <c r="B56" s="160" t="s">
        <v>224</v>
      </c>
      <c r="C56" s="159" t="s">
        <v>17</v>
      </c>
      <c r="D56" s="159">
        <v>6</v>
      </c>
      <c r="E56" s="161"/>
      <c r="F56" s="161">
        <f t="shared" si="0"/>
        <v>0</v>
      </c>
      <c r="G56" s="162"/>
      <c r="H56" s="161">
        <f t="shared" si="1"/>
        <v>0</v>
      </c>
      <c r="I56" s="161"/>
      <c r="J56" s="161"/>
      <c r="K56" s="6"/>
      <c r="L56" s="159"/>
    </row>
    <row r="57" spans="1:12" ht="51.75" customHeight="1">
      <c r="A57" s="159">
        <v>53</v>
      </c>
      <c r="B57" s="192" t="s">
        <v>95</v>
      </c>
      <c r="C57" s="159" t="s">
        <v>40</v>
      </c>
      <c r="D57" s="191">
        <v>2</v>
      </c>
      <c r="E57" s="161"/>
      <c r="F57" s="161">
        <f t="shared" si="0"/>
        <v>0</v>
      </c>
      <c r="G57" s="162"/>
      <c r="H57" s="161">
        <f t="shared" si="1"/>
        <v>0</v>
      </c>
      <c r="I57" s="161"/>
      <c r="J57" s="161"/>
      <c r="K57" s="6"/>
      <c r="L57" s="159"/>
    </row>
    <row r="58" spans="1:12" ht="75.75" customHeight="1">
      <c r="A58" s="159">
        <v>54</v>
      </c>
      <c r="B58" s="160" t="s">
        <v>94</v>
      </c>
      <c r="C58" s="159" t="s">
        <v>40</v>
      </c>
      <c r="D58" s="159">
        <v>2</v>
      </c>
      <c r="E58" s="161"/>
      <c r="F58" s="161">
        <f t="shared" si="0"/>
        <v>0</v>
      </c>
      <c r="G58" s="162"/>
      <c r="H58" s="161">
        <f t="shared" si="1"/>
        <v>0</v>
      </c>
      <c r="I58" s="161"/>
      <c r="J58" s="161"/>
      <c r="K58" s="6"/>
      <c r="L58" s="159"/>
    </row>
    <row r="59" spans="1:12" ht="65.25" customHeight="1">
      <c r="A59" s="159">
        <v>55</v>
      </c>
      <c r="B59" s="160" t="s">
        <v>226</v>
      </c>
      <c r="C59" s="159" t="s">
        <v>17</v>
      </c>
      <c r="D59" s="159">
        <v>2</v>
      </c>
      <c r="E59" s="161"/>
      <c r="F59" s="161">
        <f t="shared" si="0"/>
        <v>0</v>
      </c>
      <c r="G59" s="162"/>
      <c r="H59" s="161">
        <f t="shared" si="1"/>
        <v>0</v>
      </c>
      <c r="I59" s="161"/>
      <c r="J59" s="161"/>
      <c r="K59" s="6"/>
      <c r="L59" s="159"/>
    </row>
    <row r="60" spans="1:12" ht="63" customHeight="1">
      <c r="A60" s="159">
        <v>56</v>
      </c>
      <c r="B60" s="160" t="s">
        <v>296</v>
      </c>
      <c r="C60" s="159" t="s">
        <v>197</v>
      </c>
      <c r="D60" s="159">
        <v>20</v>
      </c>
      <c r="E60" s="161"/>
      <c r="F60" s="161">
        <f t="shared" si="0"/>
        <v>0</v>
      </c>
      <c r="G60" s="162"/>
      <c r="H60" s="161">
        <f t="shared" si="1"/>
        <v>0</v>
      </c>
      <c r="I60" s="161"/>
      <c r="J60" s="161"/>
      <c r="K60" s="6"/>
      <c r="L60" s="159"/>
    </row>
    <row r="61" spans="1:12" ht="54" customHeight="1">
      <c r="A61" s="159">
        <v>57</v>
      </c>
      <c r="B61" s="160" t="s">
        <v>96</v>
      </c>
      <c r="C61" s="159" t="s">
        <v>213</v>
      </c>
      <c r="D61" s="159">
        <f>15/5</f>
        <v>3</v>
      </c>
      <c r="E61" s="161"/>
      <c r="F61" s="161">
        <f t="shared" si="0"/>
        <v>0</v>
      </c>
      <c r="G61" s="162"/>
      <c r="H61" s="161">
        <f t="shared" si="1"/>
        <v>0</v>
      </c>
      <c r="I61" s="161"/>
      <c r="J61" s="161"/>
      <c r="K61" s="6"/>
      <c r="L61" s="159"/>
    </row>
    <row r="62" spans="1:12" ht="77.25" customHeight="1">
      <c r="A62" s="159">
        <v>58</v>
      </c>
      <c r="B62" s="171" t="s">
        <v>119</v>
      </c>
      <c r="C62" s="159" t="s">
        <v>72</v>
      </c>
      <c r="D62" s="159">
        <v>1</v>
      </c>
      <c r="E62" s="161"/>
      <c r="F62" s="161">
        <f t="shared" si="0"/>
        <v>0</v>
      </c>
      <c r="G62" s="162"/>
      <c r="H62" s="161">
        <f t="shared" si="1"/>
        <v>0</v>
      </c>
      <c r="I62" s="161"/>
      <c r="J62" s="161"/>
      <c r="K62" s="6"/>
      <c r="L62" s="159"/>
    </row>
    <row r="63" spans="1:12" ht="36">
      <c r="A63" s="159">
        <v>59</v>
      </c>
      <c r="B63" s="160" t="s">
        <v>56</v>
      </c>
      <c r="C63" s="159" t="s">
        <v>17</v>
      </c>
      <c r="D63" s="159">
        <v>30</v>
      </c>
      <c r="E63" s="161"/>
      <c r="F63" s="161">
        <f t="shared" si="0"/>
        <v>0</v>
      </c>
      <c r="G63" s="162"/>
      <c r="H63" s="161">
        <f t="shared" si="1"/>
        <v>0</v>
      </c>
      <c r="I63" s="161"/>
      <c r="J63" s="161"/>
      <c r="K63" s="6"/>
      <c r="L63" s="159"/>
    </row>
    <row r="64" spans="1:12" ht="85.5" customHeight="1">
      <c r="A64" s="159">
        <v>60</v>
      </c>
      <c r="B64" s="160" t="s">
        <v>314</v>
      </c>
      <c r="C64" s="159" t="s">
        <v>20</v>
      </c>
      <c r="D64" s="159">
        <v>70</v>
      </c>
      <c r="E64" s="161"/>
      <c r="F64" s="161">
        <f t="shared" si="0"/>
        <v>0</v>
      </c>
      <c r="G64" s="162"/>
      <c r="H64" s="161">
        <f t="shared" si="1"/>
        <v>0</v>
      </c>
      <c r="I64" s="161"/>
      <c r="J64" s="161"/>
      <c r="K64" s="6"/>
      <c r="L64" s="159"/>
    </row>
    <row r="65" spans="1:12" ht="45.75" customHeight="1">
      <c r="A65" s="159">
        <v>61</v>
      </c>
      <c r="B65" s="160" t="s">
        <v>316</v>
      </c>
      <c r="C65" s="159" t="s">
        <v>17</v>
      </c>
      <c r="D65" s="159">
        <v>15</v>
      </c>
      <c r="E65" s="161"/>
      <c r="F65" s="161">
        <f t="shared" si="0"/>
        <v>0</v>
      </c>
      <c r="G65" s="162"/>
      <c r="H65" s="161">
        <f t="shared" si="1"/>
        <v>0</v>
      </c>
      <c r="I65" s="161"/>
      <c r="J65" s="161"/>
      <c r="K65" s="6"/>
      <c r="L65" s="159"/>
    </row>
    <row r="66" spans="1:12" ht="90">
      <c r="A66" s="159">
        <v>62</v>
      </c>
      <c r="B66" s="160" t="s">
        <v>92</v>
      </c>
      <c r="C66" s="159" t="s">
        <v>17</v>
      </c>
      <c r="D66" s="159">
        <v>10</v>
      </c>
      <c r="E66" s="161"/>
      <c r="F66" s="161">
        <f t="shared" si="0"/>
        <v>0</v>
      </c>
      <c r="G66" s="162"/>
      <c r="H66" s="161">
        <f t="shared" si="1"/>
        <v>0</v>
      </c>
      <c r="I66" s="161"/>
      <c r="J66" s="161"/>
      <c r="K66" s="6"/>
      <c r="L66" s="159"/>
    </row>
    <row r="67" spans="1:12" ht="51" customHeight="1">
      <c r="A67" s="159">
        <v>63</v>
      </c>
      <c r="B67" s="160" t="s">
        <v>206</v>
      </c>
      <c r="C67" s="159" t="s">
        <v>17</v>
      </c>
      <c r="D67" s="159">
        <v>1300</v>
      </c>
      <c r="E67" s="161"/>
      <c r="F67" s="161">
        <f t="shared" si="0"/>
        <v>0</v>
      </c>
      <c r="G67" s="162"/>
      <c r="H67" s="161">
        <f t="shared" si="1"/>
        <v>0</v>
      </c>
      <c r="I67" s="161"/>
      <c r="J67" s="161"/>
      <c r="K67" s="6"/>
      <c r="L67" s="159"/>
    </row>
    <row r="68" spans="1:12" ht="54.95" customHeight="1">
      <c r="A68" s="159">
        <v>64</v>
      </c>
      <c r="B68" s="160" t="s">
        <v>49</v>
      </c>
      <c r="C68" s="159" t="s">
        <v>17</v>
      </c>
      <c r="D68" s="159">
        <v>300</v>
      </c>
      <c r="E68" s="161"/>
      <c r="F68" s="161">
        <f t="shared" si="0"/>
        <v>0</v>
      </c>
      <c r="G68" s="162"/>
      <c r="H68" s="161">
        <f t="shared" si="1"/>
        <v>0</v>
      </c>
      <c r="I68" s="161"/>
      <c r="J68" s="161"/>
      <c r="K68" s="6"/>
      <c r="L68" s="159"/>
    </row>
    <row r="69" spans="1:12" ht="162.75" customHeight="1">
      <c r="A69" s="159">
        <v>65</v>
      </c>
      <c r="B69" s="160" t="s">
        <v>93</v>
      </c>
      <c r="C69" s="159" t="s">
        <v>17</v>
      </c>
      <c r="D69" s="159">
        <v>700</v>
      </c>
      <c r="E69" s="161"/>
      <c r="F69" s="161">
        <f t="shared" si="0"/>
        <v>0</v>
      </c>
      <c r="G69" s="162"/>
      <c r="H69" s="161">
        <f t="shared" si="1"/>
        <v>0</v>
      </c>
      <c r="I69" s="161"/>
      <c r="J69" s="181"/>
      <c r="K69" s="6"/>
      <c r="L69" s="159"/>
    </row>
    <row r="70" spans="1:12" ht="72">
      <c r="A70" s="159">
        <v>66</v>
      </c>
      <c r="B70" s="160" t="s">
        <v>91</v>
      </c>
      <c r="C70" s="159" t="s">
        <v>17</v>
      </c>
      <c r="D70" s="159">
        <v>70</v>
      </c>
      <c r="E70" s="161"/>
      <c r="F70" s="161">
        <f t="shared" ref="F70:F105" si="2">ROUND(E70*D70,2)</f>
        <v>0</v>
      </c>
      <c r="G70" s="162"/>
      <c r="H70" s="161">
        <f t="shared" ref="H70:H105" si="3">ROUND((F70*G70+F70),2)</f>
        <v>0</v>
      </c>
      <c r="I70" s="161"/>
      <c r="J70" s="161"/>
      <c r="K70" s="6"/>
      <c r="L70" s="159"/>
    </row>
    <row r="71" spans="1:12" ht="51.75" customHeight="1">
      <c r="A71" s="159">
        <v>67</v>
      </c>
      <c r="B71" s="160" t="s">
        <v>324</v>
      </c>
      <c r="C71" s="159" t="s">
        <v>17</v>
      </c>
      <c r="D71" s="159">
        <v>100</v>
      </c>
      <c r="E71" s="161"/>
      <c r="F71" s="161">
        <f t="shared" si="2"/>
        <v>0</v>
      </c>
      <c r="G71" s="162"/>
      <c r="H71" s="161">
        <f t="shared" si="3"/>
        <v>0</v>
      </c>
      <c r="I71" s="161"/>
      <c r="J71" s="161"/>
      <c r="K71" s="6"/>
      <c r="L71" s="159"/>
    </row>
    <row r="72" spans="1:12" ht="72">
      <c r="A72" s="159">
        <v>68</v>
      </c>
      <c r="B72" s="160" t="s">
        <v>90</v>
      </c>
      <c r="C72" s="159" t="s">
        <v>17</v>
      </c>
      <c r="D72" s="159">
        <v>400</v>
      </c>
      <c r="E72" s="161"/>
      <c r="F72" s="161">
        <f t="shared" si="2"/>
        <v>0</v>
      </c>
      <c r="G72" s="162"/>
      <c r="H72" s="161">
        <f t="shared" si="3"/>
        <v>0</v>
      </c>
      <c r="I72" s="161"/>
      <c r="J72" s="161"/>
      <c r="K72" s="6"/>
      <c r="L72" s="159"/>
    </row>
    <row r="73" spans="1:12" ht="42.75" customHeight="1">
      <c r="A73" s="159">
        <v>69</v>
      </c>
      <c r="B73" s="160" t="s">
        <v>48</v>
      </c>
      <c r="C73" s="159" t="s">
        <v>17</v>
      </c>
      <c r="D73" s="159">
        <v>2</v>
      </c>
      <c r="E73" s="161"/>
      <c r="F73" s="161">
        <f t="shared" si="2"/>
        <v>0</v>
      </c>
      <c r="G73" s="162"/>
      <c r="H73" s="161">
        <f t="shared" si="3"/>
        <v>0</v>
      </c>
      <c r="I73" s="161"/>
      <c r="J73" s="161"/>
      <c r="K73" s="6"/>
      <c r="L73" s="159"/>
    </row>
    <row r="74" spans="1:12" ht="54">
      <c r="A74" s="159">
        <v>70</v>
      </c>
      <c r="B74" s="160" t="s">
        <v>37</v>
      </c>
      <c r="C74" s="159" t="s">
        <v>17</v>
      </c>
      <c r="D74" s="159">
        <v>150</v>
      </c>
      <c r="E74" s="161"/>
      <c r="F74" s="161">
        <f t="shared" si="2"/>
        <v>0</v>
      </c>
      <c r="G74" s="162"/>
      <c r="H74" s="161">
        <f t="shared" si="3"/>
        <v>0</v>
      </c>
      <c r="I74" s="161"/>
      <c r="J74" s="161"/>
      <c r="K74" s="6"/>
      <c r="L74" s="159"/>
    </row>
    <row r="75" spans="1:12" ht="54">
      <c r="A75" s="159">
        <v>71</v>
      </c>
      <c r="B75" s="160" t="s">
        <v>38</v>
      </c>
      <c r="C75" s="159" t="s">
        <v>17</v>
      </c>
      <c r="D75" s="159">
        <v>150</v>
      </c>
      <c r="E75" s="161"/>
      <c r="F75" s="161">
        <f t="shared" si="2"/>
        <v>0</v>
      </c>
      <c r="G75" s="162"/>
      <c r="H75" s="161">
        <f t="shared" si="3"/>
        <v>0</v>
      </c>
      <c r="I75" s="161"/>
      <c r="J75" s="161"/>
      <c r="K75" s="6"/>
      <c r="L75" s="159"/>
    </row>
    <row r="76" spans="1:12" ht="36">
      <c r="A76" s="159">
        <v>72</v>
      </c>
      <c r="B76" s="160" t="s">
        <v>181</v>
      </c>
      <c r="C76" s="159" t="s">
        <v>65</v>
      </c>
      <c r="D76" s="159">
        <v>10</v>
      </c>
      <c r="E76" s="161"/>
      <c r="F76" s="161">
        <f t="shared" si="2"/>
        <v>0</v>
      </c>
      <c r="G76" s="162"/>
      <c r="H76" s="161">
        <f t="shared" si="3"/>
        <v>0</v>
      </c>
      <c r="I76" s="161"/>
      <c r="J76" s="161"/>
      <c r="K76" s="6"/>
      <c r="L76" s="31"/>
    </row>
    <row r="77" spans="1:12" ht="36.75" customHeight="1">
      <c r="A77" s="159">
        <v>73</v>
      </c>
      <c r="B77" s="160" t="s">
        <v>44</v>
      </c>
      <c r="C77" s="159" t="s">
        <v>17</v>
      </c>
      <c r="D77" s="174">
        <v>11000</v>
      </c>
      <c r="E77" s="161"/>
      <c r="F77" s="161">
        <f t="shared" si="2"/>
        <v>0</v>
      </c>
      <c r="G77" s="162"/>
      <c r="H77" s="161">
        <f t="shared" si="3"/>
        <v>0</v>
      </c>
      <c r="I77" s="161"/>
      <c r="J77" s="161"/>
      <c r="K77" s="6"/>
      <c r="L77" s="159"/>
    </row>
    <row r="78" spans="1:12" ht="36.75" customHeight="1">
      <c r="A78" s="159">
        <v>74</v>
      </c>
      <c r="B78" s="160" t="s">
        <v>318</v>
      </c>
      <c r="C78" s="159" t="s">
        <v>163</v>
      </c>
      <c r="D78" s="174">
        <v>2</v>
      </c>
      <c r="E78" s="161"/>
      <c r="F78" s="161">
        <f t="shared" si="2"/>
        <v>0</v>
      </c>
      <c r="G78" s="162"/>
      <c r="H78" s="161">
        <f t="shared" si="3"/>
        <v>0</v>
      </c>
      <c r="I78" s="161"/>
      <c r="J78" s="161"/>
      <c r="K78" s="6"/>
      <c r="L78" s="159"/>
    </row>
    <row r="79" spans="1:12" ht="36.75" customHeight="1">
      <c r="A79" s="159">
        <v>75</v>
      </c>
      <c r="B79" s="160" t="s">
        <v>315</v>
      </c>
      <c r="C79" s="159" t="s">
        <v>163</v>
      </c>
      <c r="D79" s="174">
        <v>2</v>
      </c>
      <c r="E79" s="161"/>
      <c r="F79" s="161">
        <f t="shared" si="2"/>
        <v>0</v>
      </c>
      <c r="G79" s="162"/>
      <c r="H79" s="161">
        <f t="shared" si="3"/>
        <v>0</v>
      </c>
      <c r="I79" s="161"/>
      <c r="J79" s="161"/>
      <c r="K79" s="6"/>
      <c r="L79" s="159"/>
    </row>
    <row r="80" spans="1:12" ht="54">
      <c r="A80" s="159">
        <v>76</v>
      </c>
      <c r="B80" s="160" t="s">
        <v>110</v>
      </c>
      <c r="C80" s="159" t="s">
        <v>17</v>
      </c>
      <c r="D80" s="159">
        <v>35</v>
      </c>
      <c r="E80" s="161"/>
      <c r="F80" s="161">
        <f t="shared" si="2"/>
        <v>0</v>
      </c>
      <c r="G80" s="162"/>
      <c r="H80" s="161">
        <f t="shared" si="3"/>
        <v>0</v>
      </c>
      <c r="I80" s="161"/>
      <c r="J80" s="161"/>
      <c r="K80" s="6"/>
      <c r="L80" s="159"/>
    </row>
    <row r="81" spans="1:34" ht="36">
      <c r="A81" s="159">
        <v>77</v>
      </c>
      <c r="B81" s="160" t="s">
        <v>109</v>
      </c>
      <c r="C81" s="159" t="s">
        <v>28</v>
      </c>
      <c r="D81" s="159">
        <v>15</v>
      </c>
      <c r="E81" s="161"/>
      <c r="F81" s="161">
        <f t="shared" si="2"/>
        <v>0</v>
      </c>
      <c r="G81" s="162"/>
      <c r="H81" s="161">
        <f t="shared" si="3"/>
        <v>0</v>
      </c>
      <c r="I81" s="161"/>
      <c r="J81" s="161"/>
      <c r="K81" s="6"/>
      <c r="L81" s="159"/>
    </row>
    <row r="82" spans="1:34" ht="54">
      <c r="A82" s="159">
        <v>78</v>
      </c>
      <c r="B82" s="160" t="s">
        <v>214</v>
      </c>
      <c r="C82" s="159" t="s">
        <v>72</v>
      </c>
      <c r="D82" s="159">
        <v>10</v>
      </c>
      <c r="E82" s="161"/>
      <c r="F82" s="161">
        <f t="shared" si="2"/>
        <v>0</v>
      </c>
      <c r="G82" s="162"/>
      <c r="H82" s="161">
        <f t="shared" si="3"/>
        <v>0</v>
      </c>
      <c r="I82" s="161"/>
      <c r="J82" s="161"/>
      <c r="K82" s="6"/>
      <c r="L82" s="31"/>
    </row>
    <row r="83" spans="1:34" ht="126">
      <c r="A83" s="159">
        <v>79</v>
      </c>
      <c r="B83" s="160" t="s">
        <v>11</v>
      </c>
      <c r="C83" s="159" t="s">
        <v>9</v>
      </c>
      <c r="D83" s="159">
        <v>100</v>
      </c>
      <c r="E83" s="161"/>
      <c r="F83" s="161">
        <f t="shared" si="2"/>
        <v>0</v>
      </c>
      <c r="G83" s="162"/>
      <c r="H83" s="161">
        <f t="shared" si="3"/>
        <v>0</v>
      </c>
      <c r="I83" s="161"/>
      <c r="J83" s="161"/>
      <c r="K83" s="6"/>
      <c r="L83" s="159"/>
    </row>
    <row r="84" spans="1:34" ht="126">
      <c r="A84" s="159">
        <v>80</v>
      </c>
      <c r="B84" s="160" t="s">
        <v>12</v>
      </c>
      <c r="C84" s="159" t="s">
        <v>13</v>
      </c>
      <c r="D84" s="159">
        <v>100</v>
      </c>
      <c r="E84" s="161"/>
      <c r="F84" s="161">
        <f t="shared" si="2"/>
        <v>0</v>
      </c>
      <c r="G84" s="162"/>
      <c r="H84" s="161">
        <f t="shared" si="3"/>
        <v>0</v>
      </c>
      <c r="I84" s="161"/>
      <c r="J84" s="161"/>
      <c r="K84" s="6"/>
      <c r="L84" s="159"/>
    </row>
    <row r="85" spans="1:34" ht="144" customHeight="1">
      <c r="A85" s="159">
        <v>81</v>
      </c>
      <c r="B85" s="160" t="s">
        <v>276</v>
      </c>
      <c r="C85" s="159" t="s">
        <v>20</v>
      </c>
      <c r="D85" s="159">
        <v>40</v>
      </c>
      <c r="E85" s="161"/>
      <c r="F85" s="161">
        <f t="shared" si="2"/>
        <v>0</v>
      </c>
      <c r="G85" s="162"/>
      <c r="H85" s="161">
        <f t="shared" si="3"/>
        <v>0</v>
      </c>
      <c r="I85" s="161"/>
      <c r="J85" s="161"/>
      <c r="K85" s="6"/>
      <c r="L85" s="159"/>
      <c r="M85" s="33"/>
      <c r="N85" s="33"/>
      <c r="O85" s="33"/>
      <c r="P85" s="33"/>
      <c r="Q85" s="33"/>
      <c r="R85" s="33"/>
      <c r="S85" s="33"/>
      <c r="T85" s="33"/>
      <c r="U85" s="33"/>
      <c r="V85" s="33"/>
      <c r="W85" s="33"/>
      <c r="X85" s="33"/>
      <c r="Y85" s="33"/>
      <c r="Z85" s="33"/>
      <c r="AA85" s="33"/>
      <c r="AB85" s="33"/>
      <c r="AC85" s="33"/>
      <c r="AD85" s="33"/>
      <c r="AE85" s="33"/>
      <c r="AF85" s="33"/>
      <c r="AG85" s="33"/>
      <c r="AH85" s="33"/>
    </row>
    <row r="86" spans="1:34" ht="126">
      <c r="A86" s="159">
        <v>82</v>
      </c>
      <c r="B86" s="160" t="s">
        <v>10</v>
      </c>
      <c r="C86" s="159" t="s">
        <v>9</v>
      </c>
      <c r="D86" s="159">
        <v>50</v>
      </c>
      <c r="E86" s="161"/>
      <c r="F86" s="161">
        <f t="shared" si="2"/>
        <v>0</v>
      </c>
      <c r="G86" s="162"/>
      <c r="H86" s="161">
        <f t="shared" si="3"/>
        <v>0</v>
      </c>
      <c r="I86" s="161"/>
      <c r="J86" s="161"/>
      <c r="K86" s="6"/>
      <c r="L86" s="159"/>
    </row>
    <row r="87" spans="1:34" ht="126">
      <c r="A87" s="159">
        <v>83</v>
      </c>
      <c r="B87" s="160" t="s">
        <v>178</v>
      </c>
      <c r="C87" s="159" t="s">
        <v>9</v>
      </c>
      <c r="D87" s="159">
        <v>70</v>
      </c>
      <c r="E87" s="161"/>
      <c r="F87" s="161">
        <f t="shared" si="2"/>
        <v>0</v>
      </c>
      <c r="G87" s="162"/>
      <c r="H87" s="161">
        <f t="shared" si="3"/>
        <v>0</v>
      </c>
      <c r="I87" s="161"/>
      <c r="J87" s="161"/>
      <c r="K87" s="6"/>
      <c r="L87" s="159"/>
    </row>
    <row r="88" spans="1:34" ht="36">
      <c r="A88" s="159">
        <v>84</v>
      </c>
      <c r="B88" s="160" t="s">
        <v>18</v>
      </c>
      <c r="C88" s="159" t="s">
        <v>17</v>
      </c>
      <c r="D88" s="159">
        <v>300</v>
      </c>
      <c r="E88" s="161"/>
      <c r="F88" s="161">
        <f t="shared" si="2"/>
        <v>0</v>
      </c>
      <c r="G88" s="162"/>
      <c r="H88" s="161">
        <f t="shared" si="3"/>
        <v>0</v>
      </c>
      <c r="I88" s="161"/>
      <c r="J88" s="161"/>
      <c r="K88" s="6"/>
      <c r="L88" s="159"/>
    </row>
    <row r="89" spans="1:34" ht="108">
      <c r="A89" s="159">
        <v>85</v>
      </c>
      <c r="B89" s="160" t="s">
        <v>14</v>
      </c>
      <c r="C89" s="159" t="s">
        <v>15</v>
      </c>
      <c r="D89" s="159">
        <v>20</v>
      </c>
      <c r="E89" s="161"/>
      <c r="F89" s="161">
        <f t="shared" si="2"/>
        <v>0</v>
      </c>
      <c r="G89" s="162"/>
      <c r="H89" s="161">
        <f t="shared" si="3"/>
        <v>0</v>
      </c>
      <c r="I89" s="161"/>
      <c r="J89" s="161"/>
      <c r="K89" s="6"/>
      <c r="L89" s="159"/>
    </row>
    <row r="90" spans="1:34" ht="54">
      <c r="A90" s="159">
        <v>86</v>
      </c>
      <c r="B90" s="160" t="s">
        <v>125</v>
      </c>
      <c r="C90" s="159" t="s">
        <v>17</v>
      </c>
      <c r="D90" s="159">
        <v>40</v>
      </c>
      <c r="E90" s="161"/>
      <c r="F90" s="161">
        <f t="shared" si="2"/>
        <v>0</v>
      </c>
      <c r="G90" s="162"/>
      <c r="H90" s="161">
        <f t="shared" si="3"/>
        <v>0</v>
      </c>
      <c r="I90" s="161"/>
      <c r="J90" s="161"/>
      <c r="K90" s="6"/>
      <c r="L90" s="159"/>
    </row>
    <row r="91" spans="1:34" ht="36">
      <c r="A91" s="159">
        <v>87</v>
      </c>
      <c r="B91" s="160" t="s">
        <v>47</v>
      </c>
      <c r="C91" s="159" t="s">
        <v>9</v>
      </c>
      <c r="D91" s="174">
        <v>2</v>
      </c>
      <c r="E91" s="161"/>
      <c r="F91" s="161">
        <f t="shared" si="2"/>
        <v>0</v>
      </c>
      <c r="G91" s="162"/>
      <c r="H91" s="161">
        <f t="shared" si="3"/>
        <v>0</v>
      </c>
      <c r="I91" s="161"/>
      <c r="J91" s="161"/>
      <c r="K91" s="6"/>
      <c r="L91" s="159"/>
    </row>
    <row r="92" spans="1:34" ht="43.5" customHeight="1">
      <c r="A92" s="159">
        <v>88</v>
      </c>
      <c r="B92" s="160" t="s">
        <v>50</v>
      </c>
      <c r="C92" s="159" t="s">
        <v>17</v>
      </c>
      <c r="D92" s="159">
        <v>1</v>
      </c>
      <c r="E92" s="161"/>
      <c r="F92" s="161">
        <f t="shared" si="2"/>
        <v>0</v>
      </c>
      <c r="G92" s="162"/>
      <c r="H92" s="161">
        <f t="shared" si="3"/>
        <v>0</v>
      </c>
      <c r="I92" s="161"/>
      <c r="J92" s="161"/>
      <c r="K92" s="6"/>
      <c r="L92" s="183"/>
    </row>
    <row r="93" spans="1:34" ht="18">
      <c r="A93" s="159">
        <v>89</v>
      </c>
      <c r="B93" s="171" t="s">
        <v>113</v>
      </c>
      <c r="C93" s="159" t="s">
        <v>72</v>
      </c>
      <c r="D93" s="159">
        <v>1</v>
      </c>
      <c r="E93" s="161"/>
      <c r="F93" s="161">
        <f t="shared" si="2"/>
        <v>0</v>
      </c>
      <c r="G93" s="162"/>
      <c r="H93" s="161">
        <f t="shared" si="3"/>
        <v>0</v>
      </c>
      <c r="I93" s="161"/>
      <c r="J93" s="161"/>
      <c r="K93" s="6"/>
      <c r="L93" s="159"/>
    </row>
    <row r="94" spans="1:34" ht="36">
      <c r="A94" s="159">
        <v>90</v>
      </c>
      <c r="B94" s="171" t="s">
        <v>116</v>
      </c>
      <c r="C94" s="159" t="s">
        <v>117</v>
      </c>
      <c r="D94" s="159">
        <v>1</v>
      </c>
      <c r="E94" s="161"/>
      <c r="F94" s="161">
        <f t="shared" si="2"/>
        <v>0</v>
      </c>
      <c r="G94" s="162"/>
      <c r="H94" s="161">
        <f t="shared" si="3"/>
        <v>0</v>
      </c>
      <c r="I94" s="161"/>
      <c r="J94" s="161"/>
      <c r="K94" s="6"/>
      <c r="L94" s="159"/>
    </row>
    <row r="95" spans="1:34" ht="36">
      <c r="A95" s="159">
        <v>91</v>
      </c>
      <c r="B95" s="171" t="s">
        <v>114</v>
      </c>
      <c r="C95" s="159" t="s">
        <v>115</v>
      </c>
      <c r="D95" s="159">
        <v>1</v>
      </c>
      <c r="E95" s="161"/>
      <c r="F95" s="161">
        <f t="shared" si="2"/>
        <v>0</v>
      </c>
      <c r="G95" s="162"/>
      <c r="H95" s="161">
        <f t="shared" si="3"/>
        <v>0</v>
      </c>
      <c r="I95" s="161"/>
      <c r="J95" s="161"/>
      <c r="K95" s="6"/>
      <c r="L95" s="159"/>
    </row>
    <row r="96" spans="1:34" ht="36">
      <c r="A96" s="159">
        <v>92</v>
      </c>
      <c r="B96" s="160" t="s">
        <v>59</v>
      </c>
      <c r="C96" s="159" t="s">
        <v>60</v>
      </c>
      <c r="D96" s="159">
        <v>1</v>
      </c>
      <c r="E96" s="161"/>
      <c r="F96" s="161">
        <f t="shared" si="2"/>
        <v>0</v>
      </c>
      <c r="G96" s="162"/>
      <c r="H96" s="161">
        <f t="shared" si="3"/>
        <v>0</v>
      </c>
      <c r="I96" s="161"/>
      <c r="J96" s="161"/>
      <c r="K96" s="6"/>
      <c r="L96" s="159"/>
    </row>
    <row r="97" spans="1:12" ht="36">
      <c r="A97" s="159">
        <v>93</v>
      </c>
      <c r="B97" s="160" t="s">
        <v>57</v>
      </c>
      <c r="C97" s="159" t="s">
        <v>58</v>
      </c>
      <c r="D97" s="159">
        <v>1</v>
      </c>
      <c r="E97" s="161"/>
      <c r="F97" s="161">
        <f t="shared" si="2"/>
        <v>0</v>
      </c>
      <c r="G97" s="162"/>
      <c r="H97" s="161">
        <f t="shared" si="3"/>
        <v>0</v>
      </c>
      <c r="I97" s="161"/>
      <c r="J97" s="161"/>
      <c r="K97" s="6"/>
      <c r="L97" s="159"/>
    </row>
    <row r="98" spans="1:12" ht="54" customHeight="1">
      <c r="A98" s="159">
        <v>94</v>
      </c>
      <c r="B98" s="160" t="s">
        <v>317</v>
      </c>
      <c r="C98" s="159" t="s">
        <v>17</v>
      </c>
      <c r="D98" s="159">
        <v>20</v>
      </c>
      <c r="E98" s="161"/>
      <c r="F98" s="161">
        <f t="shared" si="2"/>
        <v>0</v>
      </c>
      <c r="G98" s="162"/>
      <c r="H98" s="161">
        <f t="shared" si="3"/>
        <v>0</v>
      </c>
      <c r="I98" s="161"/>
      <c r="J98" s="161"/>
      <c r="K98" s="6"/>
      <c r="L98" s="159"/>
    </row>
    <row r="99" spans="1:12" ht="54">
      <c r="A99" s="159">
        <v>95</v>
      </c>
      <c r="B99" s="160" t="s">
        <v>107</v>
      </c>
      <c r="C99" s="159" t="s">
        <v>174</v>
      </c>
      <c r="D99" s="159">
        <f>100/50</f>
        <v>2</v>
      </c>
      <c r="E99" s="161"/>
      <c r="F99" s="161">
        <f t="shared" si="2"/>
        <v>0</v>
      </c>
      <c r="G99" s="162"/>
      <c r="H99" s="161">
        <f t="shared" si="3"/>
        <v>0</v>
      </c>
      <c r="I99" s="161"/>
      <c r="J99" s="161"/>
      <c r="K99" s="6"/>
      <c r="L99" s="159"/>
    </row>
    <row r="100" spans="1:12" ht="76.5" customHeight="1">
      <c r="A100" s="159">
        <v>96</v>
      </c>
      <c r="B100" s="160" t="s">
        <v>45</v>
      </c>
      <c r="C100" s="159" t="s">
        <v>17</v>
      </c>
      <c r="D100" s="159">
        <v>1000</v>
      </c>
      <c r="E100" s="161"/>
      <c r="F100" s="161">
        <f t="shared" si="2"/>
        <v>0</v>
      </c>
      <c r="G100" s="162"/>
      <c r="H100" s="161">
        <f t="shared" si="3"/>
        <v>0</v>
      </c>
      <c r="I100" s="161"/>
      <c r="J100" s="161"/>
      <c r="K100" s="6"/>
      <c r="L100" s="159"/>
    </row>
    <row r="101" spans="1:12" ht="33" customHeight="1">
      <c r="A101" s="159">
        <v>97</v>
      </c>
      <c r="B101" s="160" t="s">
        <v>196</v>
      </c>
      <c r="C101" s="159" t="s">
        <v>17</v>
      </c>
      <c r="D101" s="159">
        <v>60</v>
      </c>
      <c r="E101" s="161"/>
      <c r="F101" s="161">
        <f t="shared" si="2"/>
        <v>0</v>
      </c>
      <c r="G101" s="162"/>
      <c r="H101" s="161">
        <f t="shared" si="3"/>
        <v>0</v>
      </c>
      <c r="I101" s="161"/>
      <c r="J101" s="161"/>
      <c r="K101" s="6"/>
      <c r="L101" s="159"/>
    </row>
    <row r="102" spans="1:12" ht="54.75" customHeight="1">
      <c r="A102" s="159">
        <v>98</v>
      </c>
      <c r="B102" s="163" t="s">
        <v>127</v>
      </c>
      <c r="C102" s="164" t="s">
        <v>17</v>
      </c>
      <c r="D102" s="164">
        <v>2</v>
      </c>
      <c r="E102" s="172"/>
      <c r="F102" s="161">
        <f t="shared" si="2"/>
        <v>0</v>
      </c>
      <c r="G102" s="162"/>
      <c r="H102" s="161">
        <f t="shared" si="3"/>
        <v>0</v>
      </c>
      <c r="I102" s="161"/>
      <c r="J102" s="161"/>
      <c r="K102" s="6"/>
      <c r="L102" s="164"/>
    </row>
    <row r="103" spans="1:12" ht="108">
      <c r="A103" s="159">
        <v>99</v>
      </c>
      <c r="B103" s="160" t="s">
        <v>215</v>
      </c>
      <c r="C103" s="159" t="s">
        <v>17</v>
      </c>
      <c r="D103" s="159">
        <v>10</v>
      </c>
      <c r="E103" s="161"/>
      <c r="F103" s="161">
        <f t="shared" si="2"/>
        <v>0</v>
      </c>
      <c r="G103" s="162"/>
      <c r="H103" s="161">
        <f t="shared" si="3"/>
        <v>0</v>
      </c>
      <c r="I103" s="161"/>
      <c r="J103" s="161" t="s">
        <v>400</v>
      </c>
      <c r="K103" s="6"/>
      <c r="L103" s="31"/>
    </row>
    <row r="104" spans="1:12" ht="90">
      <c r="A104" s="159">
        <v>100</v>
      </c>
      <c r="B104" s="160" t="s">
        <v>313</v>
      </c>
      <c r="C104" s="159" t="s">
        <v>17</v>
      </c>
      <c r="D104" s="159">
        <v>40</v>
      </c>
      <c r="E104" s="161"/>
      <c r="F104" s="161">
        <f t="shared" si="2"/>
        <v>0</v>
      </c>
      <c r="G104" s="162"/>
      <c r="H104" s="161">
        <f t="shared" si="3"/>
        <v>0</v>
      </c>
      <c r="I104" s="161"/>
      <c r="J104" s="161"/>
      <c r="K104" s="6"/>
      <c r="L104" s="159"/>
    </row>
    <row r="105" spans="1:12" ht="102" customHeight="1">
      <c r="A105" s="159">
        <v>101</v>
      </c>
      <c r="B105" s="175" t="s">
        <v>108</v>
      </c>
      <c r="C105" s="159" t="s">
        <v>72</v>
      </c>
      <c r="D105" s="159">
        <v>10</v>
      </c>
      <c r="E105" s="161"/>
      <c r="F105" s="161">
        <f t="shared" si="2"/>
        <v>0</v>
      </c>
      <c r="G105" s="162"/>
      <c r="H105" s="161">
        <f t="shared" si="3"/>
        <v>0</v>
      </c>
      <c r="I105" s="195"/>
      <c r="J105" s="195"/>
      <c r="K105" s="196"/>
      <c r="L105" s="164"/>
    </row>
    <row r="106" spans="1:12" ht="72" customHeight="1">
      <c r="A106" s="176"/>
      <c r="B106" s="177" t="s">
        <v>82</v>
      </c>
      <c r="C106" s="197"/>
      <c r="D106" s="197"/>
      <c r="E106" s="198"/>
      <c r="F106" s="128">
        <f>SUM(F5:F105)</f>
        <v>0</v>
      </c>
      <c r="G106" s="197"/>
      <c r="H106" s="194">
        <f>SUM(H5:H105)</f>
        <v>0</v>
      </c>
      <c r="I106" s="179"/>
      <c r="J106" s="179"/>
      <c r="K106" s="9"/>
      <c r="L106" s="178"/>
    </row>
    <row r="107" spans="1:12" ht="18">
      <c r="A107" s="176"/>
      <c r="B107" s="155"/>
      <c r="C107" s="178"/>
      <c r="D107" s="178"/>
      <c r="E107" s="113"/>
      <c r="F107" s="103"/>
      <c r="G107" s="178"/>
      <c r="H107" s="103"/>
      <c r="I107" s="103"/>
      <c r="J107" s="103"/>
      <c r="K107" s="9"/>
      <c r="L107" s="178"/>
    </row>
    <row r="108" spans="1:12" ht="18">
      <c r="A108" s="176"/>
      <c r="B108" s="155"/>
      <c r="C108" s="178"/>
      <c r="D108" s="178"/>
      <c r="E108" s="113"/>
      <c r="F108" s="103"/>
      <c r="G108" s="178"/>
      <c r="H108" s="103"/>
      <c r="I108" s="103"/>
      <c r="J108" s="103"/>
      <c r="K108" s="9"/>
      <c r="L108" s="178"/>
    </row>
    <row r="109" spans="1:12" ht="18">
      <c r="A109" s="176"/>
      <c r="B109" s="155"/>
      <c r="C109" s="178"/>
      <c r="D109" s="178"/>
      <c r="E109" s="113"/>
      <c r="F109" s="103"/>
      <c r="G109" s="178"/>
      <c r="H109" s="103"/>
      <c r="I109" s="103"/>
      <c r="J109" s="103"/>
      <c r="K109" s="9"/>
      <c r="L109" s="178"/>
    </row>
    <row r="110" spans="1:12" ht="18">
      <c r="A110" s="176"/>
      <c r="B110" s="155"/>
      <c r="C110" s="178"/>
      <c r="D110" s="178"/>
      <c r="E110" s="113"/>
      <c r="F110" s="103"/>
      <c r="G110" s="178"/>
      <c r="H110" s="103"/>
      <c r="I110" s="103"/>
      <c r="J110" s="103"/>
      <c r="K110" s="9"/>
      <c r="L110" s="178"/>
    </row>
    <row r="111" spans="1:12" ht="18">
      <c r="A111" s="176"/>
      <c r="B111" s="155"/>
      <c r="C111" s="178"/>
      <c r="D111" s="178"/>
      <c r="E111" s="113"/>
      <c r="F111" s="103"/>
      <c r="G111" s="178"/>
      <c r="H111" s="103"/>
      <c r="I111" s="103"/>
      <c r="J111" s="103"/>
      <c r="K111" s="9"/>
      <c r="L111" s="178"/>
    </row>
    <row r="112" spans="1:12" ht="18">
      <c r="A112" s="159"/>
      <c r="B112" s="155"/>
      <c r="C112" s="178"/>
      <c r="D112" s="178"/>
      <c r="E112" s="113"/>
      <c r="F112" s="103"/>
      <c r="G112" s="178"/>
      <c r="H112" s="103"/>
      <c r="I112" s="103"/>
      <c r="J112" s="103"/>
      <c r="K112" s="9"/>
      <c r="L112" s="178"/>
    </row>
    <row r="113" spans="1:12" ht="18">
      <c r="A113" s="176"/>
      <c r="B113" s="155"/>
      <c r="C113" s="178"/>
      <c r="D113" s="178"/>
      <c r="E113" s="113"/>
      <c r="F113" s="103"/>
      <c r="G113" s="178"/>
      <c r="H113" s="103"/>
      <c r="I113" s="103"/>
      <c r="J113" s="103"/>
      <c r="K113" s="9"/>
      <c r="L113" s="178"/>
    </row>
    <row r="114" spans="1:12" ht="18">
      <c r="A114" s="176"/>
      <c r="B114" s="155"/>
      <c r="C114" s="178"/>
      <c r="D114" s="178"/>
      <c r="E114" s="113"/>
      <c r="F114" s="103"/>
      <c r="G114" s="178"/>
      <c r="H114" s="103"/>
      <c r="I114" s="103"/>
      <c r="J114" s="103"/>
      <c r="K114" s="9"/>
      <c r="L114" s="178"/>
    </row>
    <row r="115" spans="1:12" ht="18">
      <c r="A115" s="176"/>
      <c r="B115" s="155"/>
      <c r="C115" s="178"/>
      <c r="D115" s="178"/>
      <c r="E115" s="113"/>
      <c r="F115" s="103"/>
      <c r="G115" s="178"/>
      <c r="H115" s="103"/>
      <c r="I115" s="103"/>
      <c r="J115" s="103"/>
      <c r="K115" s="9"/>
      <c r="L115" s="178"/>
    </row>
    <row r="116" spans="1:12" ht="18">
      <c r="A116" s="176"/>
      <c r="B116" s="155"/>
      <c r="C116" s="178"/>
      <c r="D116" s="178"/>
      <c r="E116" s="113"/>
      <c r="F116" s="103"/>
      <c r="G116" s="178"/>
      <c r="H116" s="103"/>
      <c r="I116" s="103"/>
      <c r="J116" s="103"/>
      <c r="K116" s="9"/>
      <c r="L116" s="178"/>
    </row>
    <row r="117" spans="1:12" ht="18">
      <c r="A117" s="176"/>
      <c r="B117" s="155"/>
      <c r="C117" s="178"/>
      <c r="D117" s="178"/>
      <c r="E117" s="113"/>
      <c r="F117" s="103"/>
      <c r="G117" s="178"/>
      <c r="H117" s="103"/>
      <c r="I117" s="103"/>
      <c r="J117" s="103"/>
      <c r="K117" s="9"/>
      <c r="L117" s="178"/>
    </row>
    <row r="118" spans="1:12" ht="18">
      <c r="A118" s="176"/>
      <c r="B118" s="155"/>
      <c r="C118" s="178"/>
      <c r="D118" s="178"/>
      <c r="E118" s="113"/>
      <c r="F118" s="103"/>
      <c r="G118" s="178"/>
      <c r="H118" s="103"/>
      <c r="I118" s="103"/>
      <c r="J118" s="103"/>
      <c r="K118" s="9"/>
      <c r="L118" s="178"/>
    </row>
    <row r="119" spans="1:12" ht="18">
      <c r="A119" s="176"/>
      <c r="B119" s="155"/>
      <c r="C119" s="178"/>
      <c r="D119" s="178"/>
      <c r="E119" s="113"/>
      <c r="F119" s="103"/>
      <c r="G119" s="178"/>
      <c r="H119" s="103"/>
      <c r="I119" s="103"/>
      <c r="J119" s="103"/>
      <c r="K119" s="9"/>
      <c r="L119" s="178"/>
    </row>
    <row r="120" spans="1:12" ht="18">
      <c r="A120" s="176"/>
      <c r="B120" s="155"/>
      <c r="C120" s="178"/>
      <c r="D120" s="178"/>
      <c r="E120" s="113"/>
      <c r="F120" s="103"/>
      <c r="G120" s="178"/>
      <c r="H120" s="103"/>
      <c r="I120" s="103"/>
      <c r="J120" s="103"/>
      <c r="K120" s="9"/>
      <c r="L120" s="178"/>
    </row>
    <row r="121" spans="1:12" ht="18">
      <c r="A121" s="176"/>
      <c r="B121" s="155"/>
      <c r="C121" s="178"/>
      <c r="D121" s="178"/>
      <c r="E121" s="113"/>
      <c r="F121" s="103"/>
      <c r="G121" s="178"/>
      <c r="H121" s="103"/>
      <c r="I121" s="103"/>
      <c r="J121" s="103"/>
      <c r="K121" s="9"/>
      <c r="L121" s="178"/>
    </row>
    <row r="122" spans="1:12" ht="18">
      <c r="A122" s="176"/>
      <c r="B122" s="155"/>
      <c r="C122" s="178"/>
      <c r="D122" s="178"/>
      <c r="E122" s="113"/>
      <c r="F122" s="103"/>
      <c r="G122" s="178"/>
      <c r="H122" s="103"/>
      <c r="I122" s="103"/>
      <c r="J122" s="103"/>
      <c r="K122" s="9"/>
      <c r="L122" s="178"/>
    </row>
    <row r="123" spans="1:12" ht="18">
      <c r="A123" s="176"/>
      <c r="B123" s="155"/>
      <c r="C123" s="178"/>
      <c r="D123" s="178"/>
      <c r="E123" s="113"/>
      <c r="F123" s="103"/>
      <c r="G123" s="178"/>
      <c r="H123" s="103"/>
      <c r="I123" s="103"/>
      <c r="J123" s="103"/>
      <c r="K123" s="9"/>
      <c r="L123" s="178"/>
    </row>
    <row r="124" spans="1:12" ht="18">
      <c r="A124" s="176"/>
      <c r="B124" s="155"/>
      <c r="C124" s="178"/>
      <c r="D124" s="178"/>
      <c r="E124" s="113"/>
      <c r="F124" s="103"/>
      <c r="G124" s="178"/>
      <c r="H124" s="103"/>
      <c r="I124" s="103"/>
      <c r="J124" s="103"/>
      <c r="K124" s="9"/>
      <c r="L124" s="178"/>
    </row>
    <row r="125" spans="1:12" ht="18">
      <c r="A125" s="176"/>
      <c r="B125" s="155"/>
      <c r="C125" s="178"/>
      <c r="D125" s="178"/>
      <c r="E125" s="113"/>
      <c r="F125" s="103"/>
      <c r="G125" s="178"/>
      <c r="H125" s="103"/>
      <c r="I125" s="103"/>
      <c r="J125" s="103"/>
      <c r="K125" s="9"/>
      <c r="L125" s="178"/>
    </row>
    <row r="126" spans="1:12" ht="18">
      <c r="A126" s="176"/>
      <c r="B126" s="155"/>
      <c r="C126" s="178"/>
      <c r="D126" s="178"/>
      <c r="E126" s="113"/>
      <c r="F126" s="103"/>
      <c r="G126" s="178"/>
      <c r="H126" s="103"/>
      <c r="I126" s="103"/>
      <c r="J126" s="103"/>
      <c r="K126" s="9"/>
      <c r="L126" s="178"/>
    </row>
    <row r="127" spans="1:12" ht="18">
      <c r="A127" s="176"/>
      <c r="B127" s="155"/>
      <c r="C127" s="178"/>
      <c r="D127" s="178"/>
      <c r="E127" s="113"/>
      <c r="F127" s="103"/>
      <c r="G127" s="178"/>
      <c r="H127" s="103"/>
      <c r="I127" s="103"/>
      <c r="J127" s="103"/>
      <c r="K127" s="9"/>
      <c r="L127" s="178"/>
    </row>
    <row r="128" spans="1:12" ht="18">
      <c r="A128" s="176"/>
      <c r="B128" s="155"/>
      <c r="C128" s="178"/>
      <c r="D128" s="178"/>
      <c r="E128" s="113"/>
      <c r="F128" s="103"/>
      <c r="G128" s="178"/>
      <c r="H128" s="103"/>
      <c r="I128" s="103"/>
      <c r="J128" s="103"/>
      <c r="K128" s="9"/>
      <c r="L128" s="178"/>
    </row>
    <row r="129" spans="1:12" ht="18">
      <c r="A129" s="176"/>
      <c r="B129" s="155"/>
      <c r="C129" s="178"/>
      <c r="D129" s="178"/>
      <c r="E129" s="113"/>
      <c r="F129" s="103"/>
      <c r="G129" s="178"/>
      <c r="H129" s="103"/>
      <c r="I129" s="103"/>
      <c r="J129" s="103"/>
      <c r="K129" s="9"/>
      <c r="L129" s="178"/>
    </row>
    <row r="130" spans="1:12" ht="18">
      <c r="A130" s="176"/>
      <c r="B130" s="155"/>
      <c r="C130" s="178"/>
      <c r="D130" s="178"/>
      <c r="E130" s="113"/>
      <c r="F130" s="103"/>
      <c r="G130" s="178"/>
      <c r="H130" s="103"/>
      <c r="I130" s="103"/>
      <c r="J130" s="103"/>
      <c r="K130" s="9"/>
      <c r="L130" s="178"/>
    </row>
    <row r="131" spans="1:12" ht="18">
      <c r="A131" s="176"/>
      <c r="B131" s="155"/>
      <c r="C131" s="178"/>
      <c r="D131" s="178"/>
      <c r="E131" s="113"/>
      <c r="F131" s="103"/>
      <c r="G131" s="178"/>
      <c r="H131" s="103"/>
      <c r="I131" s="103"/>
      <c r="J131" s="103"/>
      <c r="K131" s="9"/>
      <c r="L131" s="178"/>
    </row>
    <row r="132" spans="1:12" ht="18">
      <c r="A132" s="176"/>
      <c r="B132" s="155"/>
      <c r="C132" s="178"/>
      <c r="D132" s="178"/>
      <c r="E132" s="113"/>
      <c r="F132" s="103"/>
      <c r="G132" s="178"/>
      <c r="H132" s="103"/>
      <c r="I132" s="103"/>
      <c r="J132" s="103"/>
      <c r="K132" s="9"/>
      <c r="L132" s="178"/>
    </row>
    <row r="133" spans="1:12" ht="18">
      <c r="A133" s="176"/>
      <c r="B133" s="155"/>
      <c r="C133" s="178"/>
      <c r="D133" s="178"/>
      <c r="E133" s="113"/>
      <c r="F133" s="103"/>
      <c r="G133" s="178"/>
      <c r="H133" s="103"/>
      <c r="I133" s="103"/>
      <c r="J133" s="103"/>
      <c r="K133" s="9"/>
      <c r="L133" s="178"/>
    </row>
    <row r="134" spans="1:12" ht="18">
      <c r="A134" s="176"/>
      <c r="B134" s="155"/>
      <c r="C134" s="178"/>
      <c r="D134" s="178"/>
      <c r="E134" s="113"/>
      <c r="F134" s="103"/>
      <c r="G134" s="178"/>
      <c r="H134" s="103"/>
      <c r="I134" s="103"/>
      <c r="J134" s="103"/>
      <c r="K134" s="9"/>
      <c r="L134" s="178"/>
    </row>
    <row r="135" spans="1:12" ht="18">
      <c r="A135" s="176"/>
      <c r="B135" s="155"/>
      <c r="C135" s="178"/>
      <c r="D135" s="178"/>
      <c r="E135" s="113"/>
      <c r="F135" s="103"/>
      <c r="G135" s="178"/>
      <c r="H135" s="103"/>
      <c r="I135" s="103"/>
      <c r="J135" s="103"/>
      <c r="K135" s="9"/>
      <c r="L135" s="178"/>
    </row>
    <row r="136" spans="1:12" ht="18">
      <c r="A136" s="176"/>
      <c r="B136" s="155"/>
      <c r="C136" s="178"/>
      <c r="D136" s="178"/>
      <c r="E136" s="113"/>
      <c r="F136" s="103"/>
      <c r="G136" s="178"/>
      <c r="H136" s="103"/>
      <c r="I136" s="103"/>
      <c r="J136" s="103"/>
      <c r="K136" s="9"/>
      <c r="L136" s="178"/>
    </row>
    <row r="137" spans="1:12" ht="18">
      <c r="A137" s="176"/>
      <c r="B137" s="155"/>
      <c r="C137" s="178"/>
      <c r="D137" s="178"/>
      <c r="E137" s="113"/>
      <c r="F137" s="103"/>
      <c r="G137" s="178"/>
      <c r="H137" s="103"/>
      <c r="I137" s="103"/>
      <c r="J137" s="103"/>
      <c r="K137" s="9"/>
      <c r="L137" s="178"/>
    </row>
    <row r="138" spans="1:12" ht="18">
      <c r="A138" s="176"/>
      <c r="B138" s="155"/>
      <c r="C138" s="178"/>
      <c r="D138" s="178"/>
      <c r="E138" s="113"/>
      <c r="F138" s="103"/>
      <c r="G138" s="178"/>
      <c r="H138" s="103"/>
      <c r="I138" s="103"/>
      <c r="J138" s="103"/>
      <c r="K138" s="9"/>
      <c r="L138" s="178"/>
    </row>
    <row r="139" spans="1:12" ht="18">
      <c r="A139" s="176"/>
      <c r="B139" s="155"/>
      <c r="C139" s="178"/>
      <c r="D139" s="178"/>
      <c r="E139" s="113"/>
      <c r="F139" s="103"/>
      <c r="G139" s="178"/>
      <c r="H139" s="103"/>
      <c r="I139" s="103"/>
      <c r="J139" s="103"/>
      <c r="K139" s="9"/>
      <c r="L139" s="178"/>
    </row>
    <row r="140" spans="1:12" ht="18">
      <c r="A140" s="176"/>
      <c r="B140" s="155"/>
      <c r="C140" s="178"/>
      <c r="D140" s="178"/>
      <c r="E140" s="113"/>
      <c r="F140" s="103"/>
      <c r="G140" s="178"/>
      <c r="H140" s="103"/>
      <c r="I140" s="103"/>
      <c r="J140" s="103"/>
      <c r="K140" s="9"/>
      <c r="L140" s="178"/>
    </row>
    <row r="141" spans="1:12" ht="18">
      <c r="A141" s="176"/>
      <c r="B141" s="155"/>
      <c r="C141" s="178"/>
      <c r="D141" s="178"/>
      <c r="E141" s="113"/>
      <c r="F141" s="103"/>
      <c r="G141" s="178"/>
      <c r="H141" s="103"/>
      <c r="I141" s="103"/>
      <c r="J141" s="103"/>
      <c r="K141" s="9"/>
      <c r="L141" s="178"/>
    </row>
    <row r="142" spans="1:12" ht="18">
      <c r="A142" s="176"/>
      <c r="B142" s="155"/>
      <c r="C142" s="178"/>
      <c r="D142" s="178"/>
      <c r="E142" s="113"/>
      <c r="F142" s="103"/>
      <c r="G142" s="178"/>
      <c r="H142" s="103"/>
      <c r="I142" s="103"/>
      <c r="J142" s="103"/>
      <c r="K142" s="9"/>
      <c r="L142" s="178"/>
    </row>
    <row r="143" spans="1:12" ht="18">
      <c r="A143" s="176"/>
      <c r="B143" s="155"/>
      <c r="C143" s="178"/>
      <c r="D143" s="178"/>
      <c r="E143" s="113"/>
      <c r="F143" s="103"/>
      <c r="G143" s="178"/>
      <c r="H143" s="103"/>
      <c r="I143" s="103"/>
      <c r="J143" s="103"/>
      <c r="K143" s="9"/>
      <c r="L143" s="178"/>
    </row>
    <row r="144" spans="1:12" ht="18">
      <c r="A144" s="176"/>
      <c r="B144" s="155"/>
      <c r="C144" s="178"/>
      <c r="D144" s="178"/>
      <c r="E144" s="113"/>
      <c r="F144" s="103"/>
      <c r="G144" s="178"/>
      <c r="H144" s="103"/>
      <c r="I144" s="103"/>
      <c r="J144" s="103"/>
      <c r="K144" s="9"/>
      <c r="L144" s="178"/>
    </row>
    <row r="145" spans="1:12" ht="18">
      <c r="A145" s="176"/>
      <c r="B145" s="155"/>
      <c r="C145" s="178"/>
      <c r="D145" s="178"/>
      <c r="E145" s="113"/>
      <c r="F145" s="103"/>
      <c r="G145" s="178"/>
      <c r="H145" s="103"/>
      <c r="I145" s="103"/>
      <c r="J145" s="103"/>
      <c r="K145" s="9"/>
      <c r="L145" s="178"/>
    </row>
    <row r="146" spans="1:12" ht="18">
      <c r="A146" s="176"/>
      <c r="B146" s="155"/>
      <c r="C146" s="178"/>
      <c r="D146" s="178"/>
      <c r="E146" s="113"/>
      <c r="F146" s="103"/>
      <c r="G146" s="178"/>
      <c r="H146" s="103"/>
      <c r="I146" s="103"/>
      <c r="J146" s="103"/>
      <c r="K146" s="9"/>
      <c r="L146" s="178"/>
    </row>
    <row r="147" spans="1:12" ht="18">
      <c r="A147" s="176"/>
      <c r="B147" s="155"/>
      <c r="C147" s="178"/>
      <c r="D147" s="178"/>
      <c r="E147" s="113"/>
      <c r="F147" s="103"/>
      <c r="G147" s="178"/>
      <c r="H147" s="103"/>
      <c r="I147" s="103"/>
      <c r="J147" s="103"/>
      <c r="K147" s="9"/>
      <c r="L147" s="178"/>
    </row>
    <row r="148" spans="1:12" ht="18">
      <c r="A148" s="176"/>
      <c r="B148" s="155"/>
      <c r="C148" s="178"/>
      <c r="D148" s="178"/>
      <c r="E148" s="113"/>
      <c r="F148" s="103"/>
      <c r="G148" s="178"/>
      <c r="H148" s="103"/>
      <c r="I148" s="103"/>
      <c r="J148" s="103"/>
      <c r="K148" s="9"/>
      <c r="L148" s="178"/>
    </row>
    <row r="149" spans="1:12" ht="18">
      <c r="A149" s="176"/>
      <c r="B149" s="155"/>
      <c r="C149" s="178"/>
      <c r="D149" s="178"/>
      <c r="E149" s="113"/>
      <c r="F149" s="103"/>
      <c r="G149" s="178"/>
      <c r="H149" s="103"/>
      <c r="I149" s="103"/>
      <c r="J149" s="103"/>
      <c r="K149" s="9"/>
      <c r="L149" s="178"/>
    </row>
    <row r="150" spans="1:12" ht="18">
      <c r="A150" s="176"/>
      <c r="B150" s="155"/>
      <c r="C150" s="178"/>
      <c r="D150" s="178"/>
      <c r="E150" s="113"/>
      <c r="F150" s="103"/>
      <c r="G150" s="178"/>
      <c r="H150" s="103"/>
      <c r="I150" s="103"/>
      <c r="J150" s="103"/>
      <c r="K150" s="9"/>
      <c r="L150" s="178"/>
    </row>
    <row r="151" spans="1:12">
      <c r="A151" s="10"/>
      <c r="B151" s="23"/>
      <c r="C151" s="11"/>
      <c r="D151" s="11"/>
      <c r="E151" s="115"/>
      <c r="F151" s="105"/>
      <c r="G151" s="11"/>
      <c r="H151" s="105"/>
      <c r="I151" s="105"/>
      <c r="J151" s="105"/>
      <c r="K151" s="12"/>
      <c r="L151" s="11"/>
    </row>
    <row r="152" spans="1:12">
      <c r="A152" s="10"/>
      <c r="B152" s="23"/>
      <c r="C152" s="11"/>
      <c r="D152" s="11"/>
      <c r="E152" s="115"/>
      <c r="F152" s="105"/>
      <c r="G152" s="11"/>
      <c r="H152" s="105"/>
      <c r="I152" s="105"/>
      <c r="J152" s="105"/>
      <c r="K152" s="12"/>
      <c r="L152" s="11"/>
    </row>
    <row r="153" spans="1:12">
      <c r="A153" s="10"/>
      <c r="B153" s="23"/>
      <c r="C153" s="11"/>
      <c r="D153" s="11"/>
      <c r="E153" s="115"/>
      <c r="F153" s="105"/>
      <c r="G153" s="11"/>
      <c r="H153" s="105"/>
      <c r="I153" s="105"/>
      <c r="J153" s="105"/>
      <c r="K153" s="12"/>
      <c r="L153" s="11"/>
    </row>
    <row r="154" spans="1:12">
      <c r="A154" s="10"/>
      <c r="B154" s="23"/>
      <c r="C154" s="11"/>
      <c r="D154" s="11"/>
      <c r="E154" s="115"/>
      <c r="F154" s="105"/>
      <c r="G154" s="11"/>
      <c r="H154" s="105"/>
      <c r="I154" s="105"/>
      <c r="J154" s="105"/>
      <c r="K154" s="12"/>
      <c r="L154" s="11"/>
    </row>
    <row r="155" spans="1:12">
      <c r="A155" s="10"/>
      <c r="B155" s="23"/>
      <c r="C155" s="11"/>
      <c r="D155" s="11"/>
      <c r="E155" s="115"/>
      <c r="F155" s="105"/>
      <c r="G155" s="11"/>
      <c r="H155" s="105"/>
      <c r="I155" s="105"/>
      <c r="J155" s="105"/>
      <c r="K155" s="12"/>
      <c r="L155" s="11"/>
    </row>
    <row r="156" spans="1:12">
      <c r="A156" s="10"/>
      <c r="B156" s="23"/>
      <c r="C156" s="11"/>
      <c r="D156" s="11"/>
      <c r="E156" s="115"/>
      <c r="F156" s="105"/>
      <c r="G156" s="11"/>
      <c r="H156" s="105"/>
      <c r="I156" s="105"/>
      <c r="J156" s="105"/>
      <c r="K156" s="12"/>
      <c r="L156" s="11"/>
    </row>
    <row r="157" spans="1:12">
      <c r="A157" s="10"/>
      <c r="B157" s="23"/>
      <c r="C157" s="11"/>
      <c r="D157" s="11"/>
      <c r="E157" s="115"/>
      <c r="F157" s="105"/>
      <c r="G157" s="11"/>
      <c r="H157" s="105"/>
      <c r="I157" s="105"/>
      <c r="J157" s="105"/>
      <c r="K157" s="12"/>
      <c r="L157" s="11"/>
    </row>
    <row r="158" spans="1:12">
      <c r="A158" s="10"/>
      <c r="B158" s="23"/>
      <c r="C158" s="11"/>
      <c r="D158" s="11"/>
      <c r="E158" s="115"/>
      <c r="F158" s="105"/>
      <c r="G158" s="11"/>
      <c r="H158" s="105"/>
      <c r="I158" s="105"/>
      <c r="J158" s="105"/>
      <c r="K158" s="12"/>
      <c r="L158" s="11"/>
    </row>
    <row r="159" spans="1:12">
      <c r="A159" s="10"/>
      <c r="B159" s="23"/>
      <c r="C159" s="11"/>
      <c r="D159" s="11"/>
      <c r="E159" s="115"/>
      <c r="F159" s="105"/>
      <c r="G159" s="11"/>
      <c r="H159" s="105"/>
      <c r="I159" s="105"/>
      <c r="J159" s="105"/>
      <c r="K159" s="12"/>
      <c r="L159" s="11"/>
    </row>
    <row r="160" spans="1:12">
      <c r="A160" s="10"/>
      <c r="B160" s="23"/>
      <c r="C160" s="11"/>
      <c r="D160" s="11"/>
      <c r="E160" s="115"/>
      <c r="F160" s="105"/>
      <c r="G160" s="11"/>
      <c r="H160" s="105"/>
      <c r="I160" s="105"/>
      <c r="J160" s="105"/>
      <c r="K160" s="12"/>
      <c r="L160" s="11"/>
    </row>
    <row r="161" spans="1:12">
      <c r="A161" s="10"/>
      <c r="B161" s="23"/>
      <c r="C161" s="11"/>
      <c r="D161" s="11"/>
      <c r="E161" s="115"/>
      <c r="F161" s="105"/>
      <c r="G161" s="11"/>
      <c r="H161" s="105"/>
      <c r="I161" s="105"/>
      <c r="J161" s="105"/>
      <c r="K161" s="12"/>
      <c r="L161" s="11"/>
    </row>
    <row r="162" spans="1:12">
      <c r="A162" s="10"/>
      <c r="B162" s="23"/>
      <c r="C162" s="11"/>
      <c r="D162" s="11"/>
      <c r="E162" s="115"/>
      <c r="F162" s="105"/>
      <c r="G162" s="11"/>
      <c r="H162" s="105"/>
      <c r="I162" s="105"/>
      <c r="J162" s="105"/>
      <c r="K162" s="12"/>
      <c r="L162" s="11"/>
    </row>
    <row r="163" spans="1:12">
      <c r="A163" s="10"/>
      <c r="B163" s="23"/>
      <c r="C163" s="11"/>
      <c r="D163" s="11"/>
      <c r="E163" s="115"/>
      <c r="F163" s="105"/>
      <c r="G163" s="11"/>
      <c r="H163" s="105"/>
      <c r="I163" s="105"/>
      <c r="J163" s="105"/>
      <c r="K163" s="12"/>
      <c r="L163" s="11"/>
    </row>
    <row r="164" spans="1:12">
      <c r="A164" s="10"/>
      <c r="B164" s="23"/>
      <c r="C164" s="11"/>
      <c r="D164" s="11"/>
      <c r="E164" s="115"/>
      <c r="F164" s="105"/>
      <c r="G164" s="11"/>
      <c r="H164" s="105"/>
      <c r="I164" s="105"/>
      <c r="J164" s="105"/>
      <c r="K164" s="12"/>
      <c r="L164" s="11"/>
    </row>
    <row r="165" spans="1:12">
      <c r="A165" s="10"/>
      <c r="B165" s="23"/>
      <c r="C165" s="11"/>
      <c r="D165" s="11"/>
      <c r="E165" s="115"/>
      <c r="F165" s="105"/>
      <c r="G165" s="11"/>
      <c r="H165" s="105"/>
      <c r="I165" s="105"/>
      <c r="J165" s="105"/>
      <c r="K165" s="12"/>
      <c r="L165" s="11"/>
    </row>
    <row r="166" spans="1:12">
      <c r="A166" s="10"/>
      <c r="B166" s="23"/>
      <c r="C166" s="11"/>
      <c r="D166" s="11"/>
      <c r="E166" s="115"/>
      <c r="F166" s="105"/>
      <c r="G166" s="11"/>
      <c r="H166" s="105"/>
      <c r="I166" s="105"/>
      <c r="J166" s="105"/>
      <c r="K166" s="12"/>
      <c r="L166" s="11"/>
    </row>
    <row r="167" spans="1:12">
      <c r="A167" s="10"/>
      <c r="B167" s="23"/>
      <c r="C167" s="11"/>
      <c r="D167" s="11"/>
      <c r="E167" s="115"/>
      <c r="F167" s="105"/>
      <c r="G167" s="11"/>
      <c r="H167" s="105"/>
      <c r="I167" s="105"/>
      <c r="J167" s="105"/>
      <c r="K167" s="12"/>
      <c r="L167" s="11"/>
    </row>
    <row r="168" spans="1:12">
      <c r="A168" s="10"/>
      <c r="B168" s="23"/>
      <c r="C168" s="11"/>
      <c r="D168" s="11"/>
      <c r="E168" s="115"/>
      <c r="F168" s="105"/>
      <c r="G168" s="11"/>
      <c r="H168" s="105"/>
      <c r="I168" s="105"/>
      <c r="J168" s="105"/>
      <c r="K168" s="12"/>
      <c r="L168" s="11"/>
    </row>
    <row r="169" spans="1:12">
      <c r="A169" s="10"/>
      <c r="B169" s="23"/>
      <c r="C169" s="11"/>
      <c r="D169" s="11"/>
      <c r="E169" s="115"/>
      <c r="F169" s="105"/>
      <c r="G169" s="11"/>
      <c r="H169" s="105"/>
      <c r="I169" s="105"/>
      <c r="J169" s="105"/>
      <c r="K169" s="12"/>
      <c r="L169" s="11"/>
    </row>
    <row r="170" spans="1:12">
      <c r="A170" s="10"/>
      <c r="B170" s="23"/>
      <c r="C170" s="11"/>
      <c r="D170" s="11"/>
      <c r="E170" s="115"/>
      <c r="F170" s="105"/>
      <c r="G170" s="11"/>
      <c r="H170" s="105"/>
      <c r="I170" s="105"/>
      <c r="J170" s="105"/>
      <c r="K170" s="12"/>
      <c r="L170" s="11"/>
    </row>
    <row r="171" spans="1:12">
      <c r="A171" s="10"/>
      <c r="B171" s="23"/>
      <c r="C171" s="11"/>
      <c r="D171" s="11"/>
      <c r="E171" s="115"/>
      <c r="F171" s="105"/>
      <c r="G171" s="11"/>
      <c r="H171" s="105"/>
      <c r="I171" s="105"/>
      <c r="J171" s="105"/>
      <c r="K171" s="12"/>
      <c r="L171" s="11"/>
    </row>
    <row r="172" spans="1:12">
      <c r="A172" s="10"/>
      <c r="B172" s="23"/>
      <c r="C172" s="11"/>
      <c r="D172" s="11"/>
      <c r="E172" s="115"/>
      <c r="F172" s="105"/>
      <c r="G172" s="11"/>
      <c r="H172" s="105"/>
      <c r="I172" s="105"/>
      <c r="J172" s="105"/>
      <c r="K172" s="12"/>
      <c r="L172" s="11"/>
    </row>
    <row r="173" spans="1:12">
      <c r="A173" s="10"/>
      <c r="B173" s="23"/>
      <c r="C173" s="11"/>
      <c r="D173" s="11"/>
      <c r="E173" s="115"/>
      <c r="F173" s="105"/>
      <c r="G173" s="11"/>
      <c r="H173" s="105"/>
      <c r="I173" s="105"/>
      <c r="J173" s="105"/>
      <c r="K173" s="12"/>
      <c r="L173" s="11"/>
    </row>
    <row r="174" spans="1:12">
      <c r="A174" s="10"/>
      <c r="B174" s="23"/>
      <c r="C174" s="11"/>
      <c r="D174" s="11"/>
      <c r="E174" s="115"/>
      <c r="F174" s="105"/>
      <c r="G174" s="11"/>
      <c r="H174" s="105"/>
      <c r="I174" s="105"/>
      <c r="J174" s="105"/>
      <c r="K174" s="12"/>
      <c r="L174" s="11"/>
    </row>
    <row r="175" spans="1:12">
      <c r="A175" s="10"/>
      <c r="B175" s="23"/>
      <c r="C175" s="11"/>
      <c r="D175" s="11"/>
      <c r="E175" s="115"/>
      <c r="F175" s="105"/>
      <c r="G175" s="11"/>
      <c r="H175" s="105"/>
      <c r="I175" s="105"/>
      <c r="J175" s="105"/>
      <c r="K175" s="12"/>
      <c r="L175" s="11"/>
    </row>
    <row r="176" spans="1:12">
      <c r="A176" s="10"/>
      <c r="B176" s="23"/>
      <c r="C176" s="11"/>
      <c r="D176" s="11"/>
      <c r="E176" s="115"/>
      <c r="F176" s="105"/>
      <c r="G176" s="11"/>
      <c r="H176" s="105"/>
      <c r="I176" s="105"/>
      <c r="J176" s="105"/>
      <c r="K176" s="12"/>
      <c r="L176" s="11"/>
    </row>
    <row r="177" spans="1:12">
      <c r="A177" s="10"/>
      <c r="B177" s="23"/>
      <c r="C177" s="11"/>
      <c r="D177" s="11"/>
      <c r="E177" s="115"/>
      <c r="F177" s="105"/>
      <c r="G177" s="11"/>
      <c r="H177" s="105"/>
      <c r="I177" s="105"/>
      <c r="J177" s="105"/>
      <c r="K177" s="12"/>
      <c r="L177" s="11"/>
    </row>
    <row r="178" spans="1:12">
      <c r="A178" s="10"/>
      <c r="B178" s="23"/>
      <c r="C178" s="11"/>
      <c r="D178" s="11"/>
      <c r="E178" s="115"/>
      <c r="F178" s="105"/>
      <c r="G178" s="11"/>
      <c r="H178" s="105"/>
      <c r="I178" s="105"/>
      <c r="J178" s="105"/>
      <c r="K178" s="12"/>
      <c r="L178" s="11"/>
    </row>
    <row r="179" spans="1:12">
      <c r="A179" s="10"/>
      <c r="B179" s="23"/>
      <c r="C179" s="11"/>
      <c r="D179" s="11"/>
      <c r="E179" s="115"/>
      <c r="F179" s="105"/>
      <c r="G179" s="11"/>
      <c r="H179" s="105"/>
      <c r="I179" s="105"/>
      <c r="J179" s="105"/>
      <c r="K179" s="12"/>
      <c r="L179" s="11"/>
    </row>
    <row r="180" spans="1:12">
      <c r="A180" s="10"/>
      <c r="B180" s="23"/>
      <c r="C180" s="11"/>
      <c r="D180" s="11"/>
      <c r="E180" s="115"/>
      <c r="F180" s="105"/>
      <c r="G180" s="11"/>
      <c r="H180" s="105"/>
      <c r="I180" s="105"/>
      <c r="J180" s="105"/>
      <c r="K180" s="12"/>
      <c r="L180" s="11"/>
    </row>
    <row r="181" spans="1:12">
      <c r="A181" s="10"/>
      <c r="B181" s="23"/>
      <c r="C181" s="11"/>
      <c r="D181" s="11"/>
      <c r="E181" s="115"/>
      <c r="F181" s="105"/>
      <c r="G181" s="11"/>
      <c r="H181" s="105"/>
      <c r="I181" s="105"/>
      <c r="J181" s="105"/>
      <c r="K181" s="12"/>
      <c r="L181" s="11"/>
    </row>
    <row r="182" spans="1:12">
      <c r="A182" s="10"/>
      <c r="B182" s="23"/>
      <c r="C182" s="11"/>
      <c r="D182" s="11"/>
      <c r="E182" s="115"/>
      <c r="F182" s="105"/>
      <c r="G182" s="11"/>
      <c r="H182" s="105"/>
      <c r="I182" s="105"/>
      <c r="J182" s="105"/>
      <c r="K182" s="12"/>
      <c r="L182" s="11"/>
    </row>
    <row r="183" spans="1:12">
      <c r="A183" s="10"/>
      <c r="B183" s="23"/>
      <c r="C183" s="11"/>
      <c r="D183" s="11"/>
      <c r="E183" s="115"/>
      <c r="F183" s="105"/>
      <c r="G183" s="11"/>
      <c r="H183" s="105"/>
      <c r="I183" s="105"/>
      <c r="J183" s="105"/>
      <c r="K183" s="12"/>
      <c r="L183" s="11"/>
    </row>
    <row r="184" spans="1:12">
      <c r="A184" s="10"/>
      <c r="B184" s="23"/>
      <c r="C184" s="11"/>
      <c r="D184" s="11"/>
      <c r="E184" s="115"/>
      <c r="F184" s="105"/>
      <c r="G184" s="11"/>
      <c r="H184" s="105"/>
      <c r="I184" s="105"/>
      <c r="J184" s="105"/>
      <c r="K184" s="12"/>
      <c r="L184" s="11"/>
    </row>
  </sheetData>
  <sortState ref="A5:L106">
    <sortCondition ref="B5:B106"/>
  </sortState>
  <mergeCells count="1">
    <mergeCell ref="A1:B2"/>
  </mergeCells>
  <phoneticPr fontId="80" type="noConversion"/>
  <pageMargins left="0.25" right="0.25" top="1.1437007874015701" bottom="1.1437007874015701" header="0.75000000000000011" footer="0.75000000000000011"/>
  <pageSetup paperSize="9" scale="41"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7"/>
  <sheetViews>
    <sheetView zoomScale="60" zoomScaleNormal="60" workbookViewId="0">
      <selection activeCell="L27" sqref="A1:L27"/>
    </sheetView>
  </sheetViews>
  <sheetFormatPr defaultRowHeight="12.75"/>
  <cols>
    <col min="1" max="1" width="12.140625" customWidth="1"/>
    <col min="2" max="2" width="78.28515625" customWidth="1"/>
    <col min="3" max="3" width="15.85546875" customWidth="1"/>
    <col min="4" max="4" width="16.140625" customWidth="1"/>
    <col min="5" max="5" width="21.42578125" style="106" customWidth="1"/>
    <col min="6" max="6" width="20.140625" style="106" customWidth="1"/>
    <col min="7" max="7" width="15.140625" customWidth="1"/>
    <col min="8" max="8" width="24.140625" style="106" bestFit="1" customWidth="1"/>
    <col min="9" max="9" width="24.7109375" customWidth="1"/>
    <col min="10" max="10" width="21.85546875" customWidth="1"/>
    <col min="11" max="11" width="39" customWidth="1"/>
    <col min="12" max="12" width="27" customWidth="1"/>
  </cols>
  <sheetData>
    <row r="1" spans="1:17" ht="48.95" customHeight="1">
      <c r="A1" s="55"/>
      <c r="B1" s="56" t="s">
        <v>413</v>
      </c>
      <c r="C1" s="55"/>
      <c r="D1" s="55"/>
      <c r="E1" s="109"/>
      <c r="F1" s="100"/>
      <c r="G1" s="50"/>
      <c r="H1" s="107"/>
      <c r="I1" s="32"/>
      <c r="J1" s="32"/>
      <c r="K1" s="32"/>
      <c r="L1" s="1"/>
    </row>
    <row r="2" spans="1:17" ht="61.5" customHeight="1">
      <c r="A2" s="60" t="s">
        <v>0</v>
      </c>
      <c r="B2" s="60" t="s">
        <v>1</v>
      </c>
      <c r="C2" s="60" t="s">
        <v>2</v>
      </c>
      <c r="D2" s="60" t="s">
        <v>3</v>
      </c>
      <c r="E2" s="96" t="s">
        <v>4</v>
      </c>
      <c r="F2" s="96" t="s">
        <v>5</v>
      </c>
      <c r="G2" s="60" t="s">
        <v>6</v>
      </c>
      <c r="H2" s="96" t="s">
        <v>7</v>
      </c>
      <c r="I2" s="37" t="s">
        <v>285</v>
      </c>
      <c r="J2" s="37" t="s">
        <v>286</v>
      </c>
      <c r="K2" s="37" t="s">
        <v>287</v>
      </c>
      <c r="L2" s="36" t="s">
        <v>328</v>
      </c>
    </row>
    <row r="3" spans="1:17" ht="270">
      <c r="A3" s="77">
        <v>1</v>
      </c>
      <c r="B3" s="83" t="s">
        <v>185</v>
      </c>
      <c r="C3" s="63" t="s">
        <v>186</v>
      </c>
      <c r="D3" s="63">
        <v>1</v>
      </c>
      <c r="E3" s="110"/>
      <c r="F3" s="101">
        <f>E3*D3</f>
        <v>0</v>
      </c>
      <c r="G3" s="84"/>
      <c r="H3" s="101">
        <f>ROUND(F3+(F3*G3),2)</f>
        <v>0</v>
      </c>
      <c r="I3" s="85"/>
      <c r="J3" s="85"/>
      <c r="K3" s="39"/>
      <c r="L3" s="38"/>
    </row>
    <row r="4" spans="1:17" ht="396">
      <c r="A4" s="77">
        <v>2</v>
      </c>
      <c r="B4" s="86" t="s">
        <v>68</v>
      </c>
      <c r="C4" s="63" t="s">
        <v>186</v>
      </c>
      <c r="D4" s="77">
        <v>2</v>
      </c>
      <c r="E4" s="111"/>
      <c r="F4" s="101">
        <f t="shared" ref="F4:F19" si="0">E4*D4</f>
        <v>0</v>
      </c>
      <c r="G4" s="84"/>
      <c r="H4" s="101">
        <f t="shared" ref="H4:H19" si="1">ROUND(F4+(F4*G4),2)</f>
        <v>0</v>
      </c>
      <c r="I4" s="85"/>
      <c r="J4" s="85"/>
      <c r="K4" s="39"/>
      <c r="L4" s="38"/>
    </row>
    <row r="5" spans="1:17" ht="390.75" customHeight="1">
      <c r="A5" s="77">
        <v>3</v>
      </c>
      <c r="B5" s="83" t="s">
        <v>69</v>
      </c>
      <c r="C5" s="63" t="s">
        <v>186</v>
      </c>
      <c r="D5" s="63">
        <v>3</v>
      </c>
      <c r="E5" s="110"/>
      <c r="F5" s="101">
        <f t="shared" si="0"/>
        <v>0</v>
      </c>
      <c r="G5" s="84"/>
      <c r="H5" s="101">
        <f t="shared" si="1"/>
        <v>0</v>
      </c>
      <c r="I5" s="85"/>
      <c r="J5" s="85"/>
      <c r="K5" s="39"/>
      <c r="L5" s="38"/>
      <c r="Q5" s="184"/>
    </row>
    <row r="6" spans="1:17" ht="399" customHeight="1">
      <c r="A6" s="77">
        <v>4</v>
      </c>
      <c r="B6" s="83" t="s">
        <v>70</v>
      </c>
      <c r="C6" s="63" t="s">
        <v>186</v>
      </c>
      <c r="D6" s="63">
        <v>2</v>
      </c>
      <c r="E6" s="110"/>
      <c r="F6" s="101">
        <f t="shared" si="0"/>
        <v>0</v>
      </c>
      <c r="G6" s="84"/>
      <c r="H6" s="101">
        <f t="shared" si="1"/>
        <v>0</v>
      </c>
      <c r="I6" s="85"/>
      <c r="J6" s="85"/>
      <c r="K6" s="39"/>
      <c r="L6" s="87"/>
    </row>
    <row r="7" spans="1:17" ht="368.25" customHeight="1">
      <c r="A7" s="77">
        <v>5</v>
      </c>
      <c r="B7" s="83" t="s">
        <v>187</v>
      </c>
      <c r="C7" s="63" t="s">
        <v>186</v>
      </c>
      <c r="D7" s="63">
        <v>2</v>
      </c>
      <c r="E7" s="110"/>
      <c r="F7" s="101">
        <f t="shared" si="0"/>
        <v>0</v>
      </c>
      <c r="G7" s="84"/>
      <c r="H7" s="101">
        <f t="shared" si="1"/>
        <v>0</v>
      </c>
      <c r="I7" s="85"/>
      <c r="J7" s="85"/>
      <c r="K7" s="39"/>
      <c r="L7" s="87"/>
    </row>
    <row r="8" spans="1:17" ht="54">
      <c r="A8" s="77">
        <v>6</v>
      </c>
      <c r="B8" s="75" t="s">
        <v>81</v>
      </c>
      <c r="C8" s="63" t="s">
        <v>158</v>
      </c>
      <c r="D8" s="63">
        <v>10</v>
      </c>
      <c r="E8" s="110"/>
      <c r="F8" s="101">
        <f t="shared" si="0"/>
        <v>0</v>
      </c>
      <c r="G8" s="84"/>
      <c r="H8" s="101">
        <f t="shared" si="1"/>
        <v>0</v>
      </c>
      <c r="I8" s="85"/>
      <c r="J8" s="85"/>
      <c r="K8" s="39"/>
      <c r="L8" s="38"/>
    </row>
    <row r="9" spans="1:17" ht="54">
      <c r="A9" s="77">
        <v>7</v>
      </c>
      <c r="B9" s="75" t="s">
        <v>188</v>
      </c>
      <c r="C9" s="63" t="s">
        <v>158</v>
      </c>
      <c r="D9" s="63">
        <v>5</v>
      </c>
      <c r="E9" s="110"/>
      <c r="F9" s="101">
        <f t="shared" si="0"/>
        <v>0</v>
      </c>
      <c r="G9" s="84"/>
      <c r="H9" s="101">
        <f t="shared" si="1"/>
        <v>0</v>
      </c>
      <c r="I9" s="85"/>
      <c r="J9" s="85"/>
      <c r="K9" s="39"/>
      <c r="L9" s="38"/>
    </row>
    <row r="10" spans="1:17" ht="54">
      <c r="A10" s="77">
        <v>8</v>
      </c>
      <c r="B10" s="75" t="s">
        <v>189</v>
      </c>
      <c r="C10" s="63" t="s">
        <v>158</v>
      </c>
      <c r="D10" s="63">
        <v>7</v>
      </c>
      <c r="E10" s="110"/>
      <c r="F10" s="101">
        <f t="shared" si="0"/>
        <v>0</v>
      </c>
      <c r="G10" s="84"/>
      <c r="H10" s="101">
        <f t="shared" si="1"/>
        <v>0</v>
      </c>
      <c r="I10" s="85"/>
      <c r="J10" s="85"/>
      <c r="K10" s="39"/>
      <c r="L10" s="38"/>
    </row>
    <row r="11" spans="1:17" ht="90">
      <c r="A11" s="77">
        <v>9</v>
      </c>
      <c r="B11" s="75" t="s">
        <v>80</v>
      </c>
      <c r="C11" s="63" t="s">
        <v>190</v>
      </c>
      <c r="D11" s="63">
        <v>2</v>
      </c>
      <c r="E11" s="110"/>
      <c r="F11" s="101">
        <f t="shared" si="0"/>
        <v>0</v>
      </c>
      <c r="G11" s="84"/>
      <c r="H11" s="101">
        <f t="shared" si="1"/>
        <v>0</v>
      </c>
      <c r="I11" s="85"/>
      <c r="J11" s="85"/>
      <c r="K11" s="39"/>
      <c r="L11" s="38"/>
    </row>
    <row r="12" spans="1:17" ht="409.5">
      <c r="A12" s="77">
        <v>10</v>
      </c>
      <c r="B12" s="75" t="s">
        <v>75</v>
      </c>
      <c r="C12" s="63" t="s">
        <v>191</v>
      </c>
      <c r="D12" s="63">
        <v>25</v>
      </c>
      <c r="E12" s="110"/>
      <c r="F12" s="101">
        <f t="shared" si="0"/>
        <v>0</v>
      </c>
      <c r="G12" s="84"/>
      <c r="H12" s="101">
        <f t="shared" si="1"/>
        <v>0</v>
      </c>
      <c r="I12" s="85"/>
      <c r="J12" s="85"/>
      <c r="K12" s="39"/>
      <c r="L12" s="38"/>
    </row>
    <row r="13" spans="1:17" ht="409.5">
      <c r="A13" s="77">
        <v>11</v>
      </c>
      <c r="B13" s="75" t="s">
        <v>76</v>
      </c>
      <c r="C13" s="63" t="s">
        <v>192</v>
      </c>
      <c r="D13" s="63">
        <v>150</v>
      </c>
      <c r="E13" s="110"/>
      <c r="F13" s="101">
        <f t="shared" si="0"/>
        <v>0</v>
      </c>
      <c r="G13" s="84"/>
      <c r="H13" s="101">
        <f t="shared" si="1"/>
        <v>0</v>
      </c>
      <c r="I13" s="85"/>
      <c r="J13" s="85"/>
      <c r="K13" s="39"/>
      <c r="L13" s="38"/>
    </row>
    <row r="14" spans="1:17" ht="409.5">
      <c r="A14" s="77">
        <v>12</v>
      </c>
      <c r="B14" s="275" t="s">
        <v>77</v>
      </c>
      <c r="C14" s="63" t="s">
        <v>191</v>
      </c>
      <c r="D14" s="63">
        <v>450</v>
      </c>
      <c r="E14" s="110"/>
      <c r="F14" s="101">
        <f t="shared" si="0"/>
        <v>0</v>
      </c>
      <c r="G14" s="84"/>
      <c r="H14" s="101">
        <f t="shared" si="1"/>
        <v>0</v>
      </c>
      <c r="I14" s="85"/>
      <c r="J14" s="85"/>
      <c r="K14" s="39"/>
      <c r="L14" s="38"/>
    </row>
    <row r="15" spans="1:17" ht="409.5">
      <c r="A15" s="77">
        <v>13</v>
      </c>
      <c r="B15" s="75" t="s">
        <v>78</v>
      </c>
      <c r="C15" s="63" t="s">
        <v>191</v>
      </c>
      <c r="D15" s="63">
        <v>250</v>
      </c>
      <c r="E15" s="110"/>
      <c r="F15" s="101">
        <f t="shared" si="0"/>
        <v>0</v>
      </c>
      <c r="G15" s="84"/>
      <c r="H15" s="101">
        <f t="shared" si="1"/>
        <v>0</v>
      </c>
      <c r="I15" s="85"/>
      <c r="J15" s="85"/>
      <c r="K15" s="39"/>
      <c r="L15" s="38"/>
    </row>
    <row r="16" spans="1:17" ht="409.5">
      <c r="A16" s="77">
        <v>14</v>
      </c>
      <c r="B16" s="75" t="s">
        <v>79</v>
      </c>
      <c r="C16" s="63" t="s">
        <v>193</v>
      </c>
      <c r="D16" s="63">
        <v>50</v>
      </c>
      <c r="E16" s="110"/>
      <c r="F16" s="101">
        <f t="shared" si="0"/>
        <v>0</v>
      </c>
      <c r="G16" s="84"/>
      <c r="H16" s="101">
        <f t="shared" si="1"/>
        <v>0</v>
      </c>
      <c r="I16" s="85"/>
      <c r="J16" s="85"/>
      <c r="K16" s="39"/>
      <c r="L16" s="38"/>
    </row>
    <row r="17" spans="1:12" ht="409.5" customHeight="1">
      <c r="A17" s="77">
        <v>15</v>
      </c>
      <c r="B17" s="75" t="s">
        <v>71</v>
      </c>
      <c r="C17" s="63" t="s">
        <v>194</v>
      </c>
      <c r="D17" s="63">
        <v>10</v>
      </c>
      <c r="E17" s="110"/>
      <c r="F17" s="101">
        <f t="shared" si="0"/>
        <v>0</v>
      </c>
      <c r="G17" s="84"/>
      <c r="H17" s="101">
        <f t="shared" si="1"/>
        <v>0</v>
      </c>
      <c r="I17" s="85"/>
      <c r="J17" s="85"/>
      <c r="K17" s="39"/>
      <c r="L17" s="185"/>
    </row>
    <row r="18" spans="1:12" ht="390" customHeight="1">
      <c r="A18" s="77">
        <v>16</v>
      </c>
      <c r="B18" s="75" t="s">
        <v>73</v>
      </c>
      <c r="C18" s="63" t="s">
        <v>194</v>
      </c>
      <c r="D18" s="63">
        <v>10</v>
      </c>
      <c r="E18" s="110"/>
      <c r="F18" s="101">
        <f t="shared" si="0"/>
        <v>0</v>
      </c>
      <c r="G18" s="84"/>
      <c r="H18" s="101">
        <f t="shared" si="1"/>
        <v>0</v>
      </c>
      <c r="I18" s="85"/>
      <c r="J18" s="85"/>
      <c r="K18" s="39"/>
      <c r="L18" s="185"/>
    </row>
    <row r="19" spans="1:12" ht="409.5" customHeight="1">
      <c r="A19" s="77">
        <v>17</v>
      </c>
      <c r="B19" s="75" t="s">
        <v>74</v>
      </c>
      <c r="C19" s="63" t="s">
        <v>194</v>
      </c>
      <c r="D19" s="63">
        <v>10</v>
      </c>
      <c r="E19" s="110"/>
      <c r="F19" s="101">
        <f t="shared" si="0"/>
        <v>0</v>
      </c>
      <c r="G19" s="84"/>
      <c r="H19" s="101">
        <f t="shared" si="1"/>
        <v>0</v>
      </c>
      <c r="I19" s="85"/>
      <c r="J19" s="85"/>
      <c r="K19" s="39"/>
      <c r="L19" s="185"/>
    </row>
    <row r="20" spans="1:12" ht="30.95" customHeight="1" thickBot="1">
      <c r="A20" s="80"/>
      <c r="B20" s="47" t="s">
        <v>82</v>
      </c>
      <c r="C20" s="81"/>
      <c r="D20" s="81"/>
      <c r="E20" s="112"/>
      <c r="F20" s="102">
        <f>SUM(F3:F19)</f>
        <v>0</v>
      </c>
      <c r="G20" s="82"/>
      <c r="H20" s="102">
        <f>SUM(H3:H19)</f>
        <v>0</v>
      </c>
      <c r="L20" s="108"/>
    </row>
    <row r="21" spans="1:12" ht="18">
      <c r="A21" s="14"/>
      <c r="B21" s="15"/>
      <c r="C21" s="1"/>
      <c r="D21" s="1"/>
      <c r="E21" s="113"/>
      <c r="F21" s="103"/>
      <c r="G21" s="16"/>
      <c r="H21" s="103"/>
      <c r="I21" s="9"/>
      <c r="J21" s="9"/>
      <c r="K21" s="9"/>
      <c r="L21" s="8"/>
    </row>
    <row r="22" spans="1:12" ht="18">
      <c r="A22" s="14"/>
      <c r="B22" s="17"/>
      <c r="C22" s="17"/>
      <c r="D22" s="17"/>
      <c r="E22" s="114"/>
      <c r="F22" s="94"/>
      <c r="G22" s="17"/>
      <c r="H22" s="94"/>
      <c r="I22" s="18"/>
      <c r="J22" s="18"/>
      <c r="K22" s="18"/>
      <c r="L22" s="17"/>
    </row>
    <row r="23" spans="1:12" ht="18">
      <c r="A23" s="14"/>
      <c r="B23" s="17"/>
      <c r="C23" s="17"/>
      <c r="D23" s="17"/>
      <c r="E23" s="114"/>
      <c r="F23" s="94"/>
      <c r="G23" s="17"/>
      <c r="H23" s="94"/>
      <c r="I23" s="18"/>
      <c r="J23" s="18"/>
      <c r="K23" s="18"/>
      <c r="L23" s="17"/>
    </row>
    <row r="24" spans="1:12">
      <c r="A24" s="19"/>
      <c r="F24" s="104"/>
      <c r="H24" s="104"/>
      <c r="I24" s="13"/>
      <c r="J24" s="13"/>
      <c r="K24" s="13"/>
    </row>
    <row r="25" spans="1:12">
      <c r="A25" s="19"/>
      <c r="B25" s="11"/>
      <c r="C25" s="20"/>
      <c r="D25" s="20"/>
      <c r="E25" s="115"/>
      <c r="F25" s="105"/>
      <c r="G25" s="21"/>
      <c r="H25" s="105"/>
      <c r="I25" s="12"/>
      <c r="J25" s="12"/>
      <c r="K25" s="12"/>
      <c r="L25" s="11"/>
    </row>
    <row r="26" spans="1:12">
      <c r="A26" s="19"/>
      <c r="B26" s="11"/>
      <c r="C26" s="20"/>
      <c r="D26" s="20"/>
      <c r="E26" s="115"/>
      <c r="F26" s="105"/>
      <c r="G26" s="21"/>
      <c r="H26" s="105"/>
      <c r="I26" s="12"/>
      <c r="J26" s="12"/>
      <c r="K26" s="12"/>
      <c r="L26" s="11"/>
    </row>
    <row r="27" spans="1:12">
      <c r="A27" s="19"/>
      <c r="B27" s="11"/>
      <c r="C27" s="20"/>
      <c r="D27" s="20"/>
      <c r="E27" s="115"/>
      <c r="F27" s="105"/>
      <c r="G27" s="21"/>
      <c r="H27" s="105"/>
      <c r="I27" s="12"/>
      <c r="J27" s="12"/>
      <c r="K27" s="12"/>
      <c r="L27" s="11"/>
    </row>
  </sheetData>
  <sortState ref="A1:I20">
    <sortCondition ref="B3:B20"/>
  </sortState>
  <pageMargins left="0.19645669291338602" right="0.19645669291338602" top="0.31535433070866203" bottom="0.59015748031496107" header="0.19645669291338602" footer="0.19645669291338602"/>
  <pageSetup paperSize="9" scale="46" fitToHeight="0" pageOrder="overThenDown" orientation="landscape" r:id="rId1"/>
  <headerFooter alignWithMargins="0">
    <oddHeader>&amp;C&amp;A</oddHeader>
    <oddFooter>&amp;CStrona &amp;P</oddFooter>
  </headerFooter>
  <rowBreaks count="2" manualBreakCount="2">
    <brk id="13" max="8" man="1"/>
    <brk id="15"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L173"/>
  <sheetViews>
    <sheetView zoomScale="60" zoomScaleNormal="60" workbookViewId="0">
      <selection activeCell="L22" sqref="A1:L22"/>
    </sheetView>
  </sheetViews>
  <sheetFormatPr defaultRowHeight="12.75"/>
  <cols>
    <col min="1" max="1" width="11.42578125" bestFit="1" customWidth="1"/>
    <col min="2" max="2" width="55.5703125" customWidth="1"/>
    <col min="3" max="3" width="21.140625" customWidth="1"/>
    <col min="4" max="4" width="21.7109375" customWidth="1"/>
    <col min="5" max="5" width="24.42578125" style="104" customWidth="1"/>
    <col min="6" max="6" width="22.28515625" style="104" customWidth="1"/>
    <col min="7" max="7" width="20.5703125" customWidth="1"/>
    <col min="8" max="8" width="23" style="104" customWidth="1"/>
    <col min="9" max="11" width="23" customWidth="1"/>
    <col min="12" max="12" width="23.7109375" customWidth="1"/>
    <col min="13" max="66" width="9.140625" customWidth="1"/>
    <col min="67" max="1026" width="9.140625" style="3" customWidth="1"/>
    <col min="1027" max="1027" width="9.140625" customWidth="1"/>
  </cols>
  <sheetData>
    <row r="1" spans="1:12" ht="18">
      <c r="A1" s="17"/>
      <c r="B1" s="17"/>
      <c r="C1" s="17"/>
      <c r="D1" s="17"/>
      <c r="E1" s="94"/>
      <c r="F1" s="94"/>
      <c r="G1" s="17"/>
      <c r="H1" s="94"/>
      <c r="I1" s="17"/>
      <c r="J1" s="17"/>
      <c r="K1" s="17"/>
    </row>
    <row r="2" spans="1:12" ht="18">
      <c r="A2" s="17"/>
      <c r="B2" s="17"/>
      <c r="C2" s="17"/>
      <c r="D2" s="17"/>
      <c r="E2" s="94"/>
      <c r="F2" s="94"/>
      <c r="G2" s="17"/>
      <c r="H2" s="94"/>
      <c r="I2" s="17"/>
      <c r="J2" s="17"/>
      <c r="K2" s="17"/>
    </row>
    <row r="3" spans="1:12" ht="18">
      <c r="A3" s="5"/>
      <c r="B3" s="17" t="s">
        <v>414</v>
      </c>
      <c r="C3" s="17"/>
      <c r="D3" s="17"/>
      <c r="E3" s="94"/>
      <c r="F3" s="94"/>
      <c r="G3" s="17"/>
      <c r="H3" s="94"/>
      <c r="I3" s="17"/>
      <c r="J3" s="17"/>
      <c r="K3" s="17"/>
    </row>
    <row r="4" spans="1:12" ht="18">
      <c r="A4" s="17"/>
      <c r="B4" s="17"/>
      <c r="C4" s="17"/>
      <c r="D4" s="17"/>
      <c r="E4" s="94"/>
      <c r="F4" s="95"/>
      <c r="G4" s="17"/>
      <c r="H4" s="94"/>
      <c r="I4" s="17"/>
      <c r="J4" s="17"/>
      <c r="K4" s="17"/>
    </row>
    <row r="5" spans="1:12" ht="54">
      <c r="A5" s="60" t="s">
        <v>0</v>
      </c>
      <c r="B5" s="60" t="s">
        <v>1</v>
      </c>
      <c r="C5" s="60" t="s">
        <v>2</v>
      </c>
      <c r="D5" s="60" t="s">
        <v>3</v>
      </c>
      <c r="E5" s="96" t="s">
        <v>4</v>
      </c>
      <c r="F5" s="96" t="s">
        <v>5</v>
      </c>
      <c r="G5" s="60" t="s">
        <v>6</v>
      </c>
      <c r="H5" s="96" t="s">
        <v>7</v>
      </c>
      <c r="I5" s="37" t="s">
        <v>290</v>
      </c>
      <c r="J5" s="37" t="s">
        <v>291</v>
      </c>
      <c r="K5" s="37" t="s">
        <v>283</v>
      </c>
      <c r="L5" s="36" t="s">
        <v>327</v>
      </c>
    </row>
    <row r="6" spans="1:12" ht="113.25" customHeight="1">
      <c r="A6" s="77">
        <v>1</v>
      </c>
      <c r="B6" s="63" t="s">
        <v>277</v>
      </c>
      <c r="C6" s="63" t="s">
        <v>216</v>
      </c>
      <c r="D6" s="63">
        <v>7</v>
      </c>
      <c r="E6" s="110"/>
      <c r="F6" s="101">
        <f>D6*E6</f>
        <v>0</v>
      </c>
      <c r="G6" s="64"/>
      <c r="H6" s="101">
        <f>F6+(F6*G6)</f>
        <v>0</v>
      </c>
      <c r="I6" s="63"/>
      <c r="J6" s="63"/>
      <c r="K6" s="63"/>
      <c r="L6" s="189"/>
    </row>
    <row r="7" spans="1:12" ht="106.5" customHeight="1">
      <c r="A7" s="77">
        <v>2</v>
      </c>
      <c r="B7" s="63" t="s">
        <v>278</v>
      </c>
      <c r="C7" s="63" t="s">
        <v>216</v>
      </c>
      <c r="D7" s="77">
        <v>15</v>
      </c>
      <c r="E7" s="110"/>
      <c r="F7" s="101">
        <f t="shared" ref="F7:F19" si="0">D7*E7</f>
        <v>0</v>
      </c>
      <c r="G7" s="64"/>
      <c r="H7" s="101">
        <f t="shared" ref="H7:H19" si="1">F7+(F7*G7)</f>
        <v>0</v>
      </c>
      <c r="I7" s="63"/>
      <c r="J7" s="63"/>
      <c r="K7" s="63"/>
      <c r="L7" s="189"/>
    </row>
    <row r="8" spans="1:12" ht="88.5" customHeight="1">
      <c r="A8" s="77">
        <v>3</v>
      </c>
      <c r="B8" s="83" t="s">
        <v>279</v>
      </c>
      <c r="C8" s="63" t="s">
        <v>216</v>
      </c>
      <c r="D8" s="63">
        <v>15</v>
      </c>
      <c r="E8" s="110"/>
      <c r="F8" s="101">
        <f t="shared" si="0"/>
        <v>0</v>
      </c>
      <c r="G8" s="64"/>
      <c r="H8" s="101">
        <f t="shared" si="1"/>
        <v>0</v>
      </c>
      <c r="I8" s="75"/>
      <c r="J8" s="75"/>
      <c r="K8" s="75"/>
      <c r="L8" s="189"/>
    </row>
    <row r="9" spans="1:12" ht="99" customHeight="1">
      <c r="A9" s="77">
        <v>4</v>
      </c>
      <c r="B9" s="83" t="s">
        <v>86</v>
      </c>
      <c r="C9" s="63" t="s">
        <v>217</v>
      </c>
      <c r="D9" s="63">
        <v>4</v>
      </c>
      <c r="E9" s="110"/>
      <c r="F9" s="101">
        <f t="shared" si="0"/>
        <v>0</v>
      </c>
      <c r="G9" s="64"/>
      <c r="H9" s="101">
        <f t="shared" si="1"/>
        <v>0</v>
      </c>
      <c r="I9" s="75"/>
      <c r="J9" s="75"/>
      <c r="K9" s="75"/>
      <c r="L9" s="189"/>
    </row>
    <row r="10" spans="1:12" ht="201.75" customHeight="1">
      <c r="A10" s="77">
        <v>5</v>
      </c>
      <c r="B10" s="83" t="s">
        <v>87</v>
      </c>
      <c r="C10" s="63" t="s">
        <v>193</v>
      </c>
      <c r="D10" s="63">
        <v>50</v>
      </c>
      <c r="E10" s="110"/>
      <c r="F10" s="101">
        <f t="shared" si="0"/>
        <v>0</v>
      </c>
      <c r="G10" s="64"/>
      <c r="H10" s="101">
        <f t="shared" si="1"/>
        <v>0</v>
      </c>
      <c r="I10" s="75"/>
      <c r="J10" s="75"/>
      <c r="K10" s="75"/>
      <c r="L10" s="189"/>
    </row>
    <row r="11" spans="1:12" ht="108.75" customHeight="1">
      <c r="A11" s="77">
        <v>6</v>
      </c>
      <c r="B11" s="83" t="s">
        <v>219</v>
      </c>
      <c r="C11" s="63" t="s">
        <v>158</v>
      </c>
      <c r="D11" s="63">
        <v>3</v>
      </c>
      <c r="E11" s="110"/>
      <c r="F11" s="101">
        <f t="shared" si="0"/>
        <v>0</v>
      </c>
      <c r="G11" s="64"/>
      <c r="H11" s="101">
        <f t="shared" si="1"/>
        <v>0</v>
      </c>
      <c r="I11" s="75"/>
      <c r="J11" s="75"/>
      <c r="K11" s="75"/>
      <c r="L11" s="189"/>
    </row>
    <row r="12" spans="1:12" ht="147" customHeight="1">
      <c r="A12" s="77">
        <v>7</v>
      </c>
      <c r="B12" s="83" t="s">
        <v>218</v>
      </c>
      <c r="C12" s="63" t="s">
        <v>158</v>
      </c>
      <c r="D12" s="63">
        <v>35</v>
      </c>
      <c r="E12" s="110"/>
      <c r="F12" s="101">
        <f t="shared" si="0"/>
        <v>0</v>
      </c>
      <c r="G12" s="64"/>
      <c r="H12" s="101">
        <f t="shared" si="1"/>
        <v>0</v>
      </c>
      <c r="I12" s="75"/>
      <c r="J12" s="75"/>
      <c r="K12" s="75"/>
      <c r="L12" s="189"/>
    </row>
    <row r="13" spans="1:12" ht="150" customHeight="1">
      <c r="A13" s="77">
        <v>8</v>
      </c>
      <c r="B13" s="83" t="s">
        <v>84</v>
      </c>
      <c r="C13" s="63" t="s">
        <v>158</v>
      </c>
      <c r="D13" s="63">
        <v>10</v>
      </c>
      <c r="E13" s="110"/>
      <c r="F13" s="101">
        <f t="shared" si="0"/>
        <v>0</v>
      </c>
      <c r="G13" s="64"/>
      <c r="H13" s="101">
        <f t="shared" si="1"/>
        <v>0</v>
      </c>
      <c r="I13" s="75"/>
      <c r="J13" s="75"/>
      <c r="K13" s="75"/>
      <c r="L13" s="189"/>
    </row>
    <row r="14" spans="1:12" ht="138.75" customHeight="1">
      <c r="A14" s="77">
        <v>9</v>
      </c>
      <c r="B14" s="83" t="s">
        <v>220</v>
      </c>
      <c r="C14" s="63" t="s">
        <v>158</v>
      </c>
      <c r="D14" s="63">
        <v>3</v>
      </c>
      <c r="E14" s="110"/>
      <c r="F14" s="101">
        <f t="shared" si="0"/>
        <v>0</v>
      </c>
      <c r="G14" s="64"/>
      <c r="H14" s="101">
        <f t="shared" si="1"/>
        <v>0</v>
      </c>
      <c r="I14" s="75"/>
      <c r="J14" s="75"/>
      <c r="K14" s="75"/>
      <c r="L14" s="189"/>
    </row>
    <row r="15" spans="1:12" ht="155.25" customHeight="1">
      <c r="A15" s="77">
        <v>10</v>
      </c>
      <c r="B15" s="86" t="s">
        <v>221</v>
      </c>
      <c r="C15" s="63" t="s">
        <v>158</v>
      </c>
      <c r="D15" s="77">
        <v>40</v>
      </c>
      <c r="E15" s="111"/>
      <c r="F15" s="101">
        <f t="shared" si="0"/>
        <v>0</v>
      </c>
      <c r="G15" s="84"/>
      <c r="H15" s="101">
        <f t="shared" si="1"/>
        <v>0</v>
      </c>
      <c r="I15" s="75"/>
      <c r="J15" s="75"/>
      <c r="K15" s="63"/>
      <c r="L15" s="189"/>
    </row>
    <row r="16" spans="1:12" ht="129.75" customHeight="1">
      <c r="A16" s="77">
        <v>11</v>
      </c>
      <c r="B16" s="83" t="s">
        <v>222</v>
      </c>
      <c r="C16" s="63" t="s">
        <v>158</v>
      </c>
      <c r="D16" s="63">
        <v>2</v>
      </c>
      <c r="E16" s="110"/>
      <c r="F16" s="101">
        <f t="shared" si="0"/>
        <v>0</v>
      </c>
      <c r="G16" s="64"/>
      <c r="H16" s="101">
        <f t="shared" si="1"/>
        <v>0</v>
      </c>
      <c r="I16" s="75"/>
      <c r="J16" s="75"/>
      <c r="K16" s="75"/>
      <c r="L16" s="189"/>
    </row>
    <row r="17" spans="1:27" ht="122.25" customHeight="1">
      <c r="A17" s="77">
        <v>12</v>
      </c>
      <c r="B17" s="83" t="s">
        <v>85</v>
      </c>
      <c r="C17" s="63" t="s">
        <v>158</v>
      </c>
      <c r="D17" s="63">
        <v>1</v>
      </c>
      <c r="E17" s="110"/>
      <c r="F17" s="101">
        <f t="shared" si="0"/>
        <v>0</v>
      </c>
      <c r="G17" s="64"/>
      <c r="H17" s="101">
        <f t="shared" si="1"/>
        <v>0</v>
      </c>
      <c r="I17" s="75"/>
      <c r="J17" s="75"/>
      <c r="K17" s="75"/>
      <c r="L17" s="189"/>
    </row>
    <row r="18" spans="1:27" ht="122.25" customHeight="1">
      <c r="A18" s="77">
        <v>13</v>
      </c>
      <c r="B18" s="83" t="s">
        <v>312</v>
      </c>
      <c r="C18" s="63" t="s">
        <v>17</v>
      </c>
      <c r="D18" s="63">
        <v>4000</v>
      </c>
      <c r="E18" s="110"/>
      <c r="F18" s="101">
        <f t="shared" si="0"/>
        <v>0</v>
      </c>
      <c r="G18" s="64"/>
      <c r="H18" s="101">
        <f t="shared" si="1"/>
        <v>0</v>
      </c>
      <c r="I18" s="75"/>
      <c r="J18" s="75"/>
      <c r="K18" s="75"/>
      <c r="L18" s="189"/>
    </row>
    <row r="19" spans="1:27" s="22" customFormat="1" ht="95.25" customHeight="1" thickBot="1">
      <c r="A19" s="77">
        <v>14</v>
      </c>
      <c r="B19" s="83" t="s">
        <v>83</v>
      </c>
      <c r="C19" s="63" t="s">
        <v>158</v>
      </c>
      <c r="D19" s="63">
        <v>30</v>
      </c>
      <c r="E19" s="110"/>
      <c r="F19" s="101">
        <f t="shared" si="0"/>
        <v>0</v>
      </c>
      <c r="G19" s="64"/>
      <c r="H19" s="101">
        <f t="shared" si="1"/>
        <v>0</v>
      </c>
      <c r="I19" s="75"/>
      <c r="J19" s="75"/>
      <c r="K19" s="75"/>
      <c r="L19" s="189"/>
      <c r="M19"/>
      <c r="N19"/>
      <c r="O19"/>
      <c r="P19"/>
      <c r="Q19"/>
      <c r="R19"/>
      <c r="S19"/>
      <c r="T19"/>
      <c r="U19"/>
      <c r="V19"/>
      <c r="W19"/>
      <c r="X19"/>
      <c r="Y19"/>
      <c r="Z19"/>
      <c r="AA19"/>
    </row>
    <row r="20" spans="1:27" ht="18">
      <c r="A20" s="55"/>
      <c r="B20" s="47" t="s">
        <v>82</v>
      </c>
      <c r="C20" s="50"/>
      <c r="D20" s="50"/>
      <c r="E20" s="118"/>
      <c r="F20" s="101">
        <f>SUM(F8:F19)</f>
        <v>0</v>
      </c>
      <c r="G20" s="58"/>
      <c r="H20" s="101">
        <f>SUM(H8:H19)</f>
        <v>0</v>
      </c>
      <c r="I20" s="48"/>
      <c r="J20" s="48"/>
      <c r="K20" s="48"/>
    </row>
    <row r="21" spans="1:27">
      <c r="A21" s="19"/>
      <c r="E21" s="106"/>
    </row>
    <row r="22" spans="1:27">
      <c r="A22" s="19"/>
      <c r="E22" s="106"/>
    </row>
    <row r="23" spans="1:27">
      <c r="A23" s="19"/>
      <c r="E23" s="106"/>
    </row>
    <row r="24" spans="1:27">
      <c r="A24" s="19"/>
      <c r="B24" s="11"/>
      <c r="C24" s="20"/>
      <c r="D24" s="20"/>
      <c r="E24" s="115"/>
      <c r="F24" s="105"/>
      <c r="G24" s="21"/>
      <c r="H24" s="105"/>
      <c r="I24" s="11"/>
      <c r="J24" s="11"/>
      <c r="K24" s="11"/>
    </row>
    <row r="25" spans="1:27">
      <c r="A25" s="19"/>
      <c r="B25" s="11"/>
      <c r="C25" s="20"/>
      <c r="D25" s="20"/>
      <c r="E25" s="115"/>
      <c r="F25" s="105"/>
      <c r="G25" s="21"/>
      <c r="H25" s="105"/>
      <c r="I25" s="11"/>
      <c r="J25" s="11"/>
      <c r="K25" s="11"/>
    </row>
    <row r="26" spans="1:27">
      <c r="A26" s="19"/>
      <c r="B26" s="11"/>
      <c r="C26" s="20"/>
      <c r="D26" s="20"/>
      <c r="E26" s="115"/>
      <c r="F26" s="105"/>
      <c r="G26" s="21"/>
      <c r="H26" s="105"/>
      <c r="I26" s="11"/>
      <c r="J26" s="11"/>
      <c r="K26" s="11"/>
    </row>
    <row r="27" spans="1:27">
      <c r="A27" s="19"/>
      <c r="B27" s="11"/>
      <c r="C27" s="20"/>
      <c r="D27" s="20"/>
      <c r="E27" s="115"/>
      <c r="F27" s="105"/>
      <c r="G27" s="21"/>
      <c r="H27" s="105"/>
      <c r="I27" s="11"/>
      <c r="J27" s="11"/>
      <c r="K27" s="11"/>
    </row>
    <row r="28" spans="1:27">
      <c r="A28" s="19"/>
      <c r="B28" s="11"/>
      <c r="C28" s="20"/>
      <c r="D28" s="20"/>
      <c r="E28" s="115"/>
      <c r="F28" s="105"/>
      <c r="G28" s="21"/>
      <c r="H28" s="105"/>
      <c r="I28" s="11"/>
      <c r="J28" s="11"/>
      <c r="K28" s="11"/>
    </row>
    <row r="29" spans="1:27">
      <c r="A29" s="19"/>
      <c r="B29" s="11"/>
      <c r="C29" s="20"/>
      <c r="D29" s="20"/>
      <c r="E29" s="115"/>
      <c r="F29" s="105"/>
      <c r="G29" s="21"/>
      <c r="H29" s="105"/>
      <c r="I29" s="11"/>
      <c r="J29" s="11"/>
      <c r="K29" s="11"/>
    </row>
    <row r="30" spans="1:27">
      <c r="A30" s="19"/>
      <c r="B30" s="11"/>
      <c r="C30" s="20"/>
      <c r="D30" s="20"/>
      <c r="E30" s="152"/>
      <c r="F30" s="105"/>
      <c r="G30" s="21"/>
      <c r="H30" s="105"/>
      <c r="I30" s="11"/>
      <c r="J30" s="11"/>
      <c r="K30" s="11"/>
    </row>
    <row r="31" spans="1:27">
      <c r="A31" s="19"/>
      <c r="B31" s="11"/>
      <c r="C31" s="20"/>
      <c r="D31" s="20"/>
      <c r="E31" s="152"/>
      <c r="F31" s="105"/>
      <c r="G31" s="21"/>
      <c r="H31" s="105"/>
      <c r="I31" s="11"/>
      <c r="J31" s="11"/>
      <c r="K31" s="11"/>
    </row>
    <row r="32" spans="1:27">
      <c r="A32" s="19"/>
      <c r="B32" s="11"/>
      <c r="C32" s="20"/>
      <c r="D32" s="20"/>
      <c r="E32" s="152"/>
      <c r="F32" s="105"/>
      <c r="G32" s="21"/>
      <c r="H32" s="105"/>
      <c r="I32" s="11"/>
      <c r="J32" s="11"/>
      <c r="K32" s="11"/>
    </row>
    <row r="33" spans="1:11">
      <c r="A33" s="19"/>
      <c r="B33" s="11"/>
      <c r="C33" s="20"/>
      <c r="D33" s="20"/>
      <c r="E33" s="152"/>
      <c r="F33" s="105"/>
      <c r="G33" s="21"/>
      <c r="H33" s="105"/>
      <c r="I33" s="11"/>
      <c r="J33" s="11"/>
      <c r="K33" s="11"/>
    </row>
    <row r="34" spans="1:11">
      <c r="A34" s="19"/>
      <c r="B34" s="11"/>
      <c r="C34" s="20"/>
      <c r="D34" s="20"/>
      <c r="E34" s="152"/>
      <c r="F34" s="105"/>
      <c r="G34" s="21"/>
      <c r="H34" s="105"/>
      <c r="I34" s="11"/>
      <c r="J34" s="11"/>
      <c r="K34" s="11"/>
    </row>
    <row r="35" spans="1:11">
      <c r="A35" s="19"/>
      <c r="B35" s="24"/>
      <c r="C35" s="20"/>
      <c r="D35" s="20"/>
      <c r="E35" s="152"/>
      <c r="F35" s="105"/>
      <c r="G35" s="21"/>
      <c r="H35" s="105"/>
      <c r="I35" s="11"/>
      <c r="J35" s="11"/>
      <c r="K35" s="11"/>
    </row>
    <row r="36" spans="1:11">
      <c r="A36" s="19"/>
      <c r="B36" s="11"/>
      <c r="C36" s="20"/>
      <c r="D36" s="20"/>
      <c r="E36" s="152"/>
      <c r="F36" s="105"/>
      <c r="G36" s="21"/>
      <c r="H36" s="105"/>
      <c r="I36" s="11"/>
      <c r="J36" s="11"/>
      <c r="K36" s="11"/>
    </row>
    <row r="37" spans="1:11">
      <c r="A37" s="19"/>
      <c r="B37" s="11"/>
      <c r="C37" s="20"/>
      <c r="D37" s="20"/>
      <c r="E37" s="152"/>
      <c r="F37" s="105"/>
      <c r="G37" s="21"/>
      <c r="H37" s="105"/>
      <c r="I37" s="11"/>
      <c r="J37" s="11"/>
      <c r="K37" s="11"/>
    </row>
    <row r="38" spans="1:11">
      <c r="A38" s="19"/>
      <c r="B38" s="11"/>
      <c r="C38" s="20"/>
      <c r="D38" s="20"/>
      <c r="E38" s="152"/>
      <c r="F38" s="105"/>
      <c r="G38" s="21"/>
      <c r="H38" s="105"/>
      <c r="I38" s="11"/>
      <c r="J38" s="11"/>
      <c r="K38" s="11"/>
    </row>
    <row r="39" spans="1:11">
      <c r="A39" s="19"/>
      <c r="B39" s="11"/>
      <c r="C39" s="20"/>
      <c r="D39" s="20"/>
      <c r="E39" s="152"/>
      <c r="F39" s="105"/>
      <c r="G39" s="21"/>
      <c r="H39" s="105"/>
      <c r="I39" s="11"/>
      <c r="J39" s="11"/>
      <c r="K39" s="11"/>
    </row>
    <row r="40" spans="1:11">
      <c r="A40" s="19"/>
      <c r="B40" s="11"/>
      <c r="C40" s="20"/>
      <c r="D40" s="20"/>
      <c r="E40" s="152"/>
      <c r="F40" s="105"/>
      <c r="G40" s="21"/>
      <c r="H40" s="105"/>
      <c r="I40" s="11"/>
      <c r="J40" s="11"/>
      <c r="K40" s="11"/>
    </row>
    <row r="41" spans="1:11">
      <c r="A41" s="19"/>
      <c r="B41" s="11"/>
      <c r="C41" s="20"/>
      <c r="D41" s="20"/>
      <c r="E41" s="152"/>
      <c r="F41" s="105"/>
      <c r="G41" s="21"/>
      <c r="H41" s="105"/>
      <c r="I41" s="11"/>
      <c r="J41" s="11"/>
      <c r="K41" s="11"/>
    </row>
    <row r="42" spans="1:11">
      <c r="A42" s="19"/>
      <c r="B42" s="11"/>
      <c r="C42" s="20"/>
      <c r="D42" s="20"/>
      <c r="E42" s="152"/>
      <c r="F42" s="105"/>
      <c r="G42" s="21"/>
      <c r="H42" s="105"/>
      <c r="I42" s="11"/>
      <c r="J42" s="11"/>
      <c r="K42" s="11"/>
    </row>
    <row r="43" spans="1:11">
      <c r="A43" s="19"/>
      <c r="B43" s="25"/>
      <c r="C43" s="20"/>
      <c r="D43" s="20"/>
      <c r="E43" s="152"/>
      <c r="F43" s="105"/>
      <c r="G43" s="21"/>
      <c r="H43" s="105"/>
      <c r="I43" s="11"/>
      <c r="J43" s="11"/>
      <c r="K43" s="11"/>
    </row>
    <row r="44" spans="1:11">
      <c r="A44" s="19"/>
      <c r="B44" s="11"/>
      <c r="C44" s="20"/>
      <c r="D44" s="20"/>
      <c r="E44" s="152"/>
      <c r="F44" s="105"/>
      <c r="G44" s="21"/>
      <c r="H44" s="105"/>
      <c r="I44" s="11"/>
      <c r="J44" s="11"/>
      <c r="K44" s="11"/>
    </row>
    <row r="45" spans="1:11">
      <c r="A45" s="19"/>
      <c r="B45" s="11"/>
      <c r="C45" s="20"/>
      <c r="D45" s="20"/>
      <c r="E45" s="152"/>
      <c r="F45" s="105"/>
      <c r="G45" s="21"/>
      <c r="H45" s="105"/>
      <c r="I45" s="11"/>
      <c r="J45" s="11"/>
      <c r="K45" s="11"/>
    </row>
    <row r="46" spans="1:11">
      <c r="A46" s="19"/>
      <c r="B46" s="11"/>
      <c r="C46" s="20"/>
      <c r="D46" s="20"/>
      <c r="E46" s="152"/>
      <c r="F46" s="105"/>
      <c r="G46" s="21"/>
      <c r="H46" s="105"/>
      <c r="I46" s="11"/>
      <c r="J46" s="11"/>
      <c r="K46" s="11"/>
    </row>
    <row r="47" spans="1:11">
      <c r="A47" s="19"/>
      <c r="B47" s="11"/>
      <c r="C47" s="20"/>
      <c r="D47" s="20"/>
      <c r="E47" s="152"/>
      <c r="F47" s="105"/>
      <c r="G47" s="21"/>
      <c r="H47" s="105"/>
      <c r="I47" s="11"/>
      <c r="J47" s="11"/>
      <c r="K47" s="11"/>
    </row>
    <row r="48" spans="1:11">
      <c r="A48" s="19"/>
      <c r="B48" s="11"/>
      <c r="C48" s="20"/>
      <c r="D48" s="20"/>
      <c r="E48" s="152"/>
      <c r="F48" s="105"/>
      <c r="G48" s="21"/>
      <c r="H48" s="105"/>
      <c r="I48" s="11"/>
      <c r="J48" s="11"/>
      <c r="K48" s="11"/>
    </row>
    <row r="49" spans="1:11">
      <c r="A49" s="19"/>
      <c r="B49" s="11"/>
      <c r="C49" s="20"/>
      <c r="D49" s="20"/>
      <c r="E49" s="152"/>
      <c r="F49" s="105"/>
      <c r="G49" s="21"/>
      <c r="H49" s="105"/>
      <c r="I49" s="11"/>
      <c r="J49" s="11"/>
      <c r="K49" s="11"/>
    </row>
    <row r="50" spans="1:11">
      <c r="A50" s="10"/>
      <c r="B50" s="11"/>
      <c r="C50" s="11"/>
      <c r="D50" s="11"/>
      <c r="E50" s="115"/>
      <c r="F50" s="105"/>
      <c r="G50" s="11"/>
      <c r="H50" s="105"/>
      <c r="I50" s="11"/>
      <c r="J50" s="11"/>
      <c r="K50" s="11"/>
    </row>
    <row r="51" spans="1:11">
      <c r="A51" s="10"/>
      <c r="B51" s="11"/>
      <c r="C51" s="11"/>
      <c r="D51" s="11"/>
      <c r="E51" s="115"/>
      <c r="F51" s="105"/>
      <c r="G51" s="11"/>
      <c r="H51" s="105"/>
      <c r="I51" s="11"/>
      <c r="J51" s="11"/>
      <c r="K51" s="11"/>
    </row>
    <row r="52" spans="1:11">
      <c r="A52" s="10"/>
      <c r="B52" s="11"/>
      <c r="C52" s="11"/>
      <c r="D52" s="11"/>
      <c r="E52" s="115"/>
      <c r="F52" s="105"/>
      <c r="G52" s="11"/>
      <c r="H52" s="105"/>
      <c r="I52" s="11"/>
      <c r="J52" s="11"/>
      <c r="K52" s="11"/>
    </row>
    <row r="53" spans="1:11">
      <c r="A53" s="10"/>
      <c r="B53" s="11"/>
      <c r="C53" s="11"/>
      <c r="D53" s="11"/>
      <c r="E53" s="115"/>
      <c r="F53" s="105"/>
      <c r="G53" s="11"/>
      <c r="H53" s="105"/>
      <c r="I53" s="11"/>
      <c r="J53" s="11"/>
      <c r="K53" s="11"/>
    </row>
    <row r="54" spans="1:11">
      <c r="A54" s="10"/>
      <c r="B54" s="11"/>
      <c r="C54" s="11"/>
      <c r="D54" s="11"/>
      <c r="E54" s="115"/>
      <c r="F54" s="105"/>
      <c r="G54" s="11"/>
      <c r="H54" s="105"/>
      <c r="I54" s="11"/>
      <c r="J54" s="11"/>
      <c r="K54" s="11"/>
    </row>
    <row r="55" spans="1:11">
      <c r="A55" s="10"/>
      <c r="B55" s="11"/>
      <c r="C55" s="11"/>
      <c r="D55" s="11"/>
      <c r="E55" s="115"/>
      <c r="F55" s="105"/>
      <c r="G55" s="11"/>
      <c r="H55" s="105"/>
      <c r="I55" s="11"/>
      <c r="J55" s="11"/>
      <c r="K55" s="11"/>
    </row>
    <row r="56" spans="1:11">
      <c r="A56" s="10"/>
      <c r="B56" s="11"/>
      <c r="C56" s="11"/>
      <c r="D56" s="11"/>
      <c r="E56" s="115"/>
      <c r="F56" s="105"/>
      <c r="G56" s="11"/>
      <c r="H56" s="105"/>
      <c r="I56" s="11"/>
      <c r="J56" s="11"/>
      <c r="K56" s="11"/>
    </row>
    <row r="57" spans="1:11">
      <c r="A57" s="10"/>
      <c r="B57" s="11"/>
      <c r="C57" s="11"/>
      <c r="D57" s="11"/>
      <c r="E57" s="115"/>
      <c r="F57" s="105"/>
      <c r="G57" s="11"/>
      <c r="H57" s="105"/>
      <c r="I57" s="11"/>
      <c r="J57" s="11"/>
      <c r="K57" s="11"/>
    </row>
    <row r="58" spans="1:11">
      <c r="A58" s="10"/>
      <c r="B58" s="11"/>
      <c r="C58" s="11"/>
      <c r="D58" s="11"/>
      <c r="E58" s="115"/>
      <c r="F58" s="105"/>
      <c r="G58" s="11"/>
      <c r="H58" s="105"/>
      <c r="I58" s="11"/>
      <c r="J58" s="11"/>
      <c r="K58" s="11"/>
    </row>
    <row r="59" spans="1:11">
      <c r="A59" s="10"/>
      <c r="B59" s="11"/>
      <c r="C59" s="11"/>
      <c r="D59" s="11"/>
      <c r="E59" s="115"/>
      <c r="F59" s="105"/>
      <c r="G59" s="11"/>
      <c r="H59" s="105"/>
      <c r="I59" s="11"/>
      <c r="J59" s="11"/>
      <c r="K59" s="11"/>
    </row>
    <row r="60" spans="1:11">
      <c r="A60" s="10"/>
      <c r="B60" s="11"/>
      <c r="C60" s="11"/>
      <c r="D60" s="11"/>
      <c r="E60" s="115"/>
      <c r="F60" s="105"/>
      <c r="G60" s="11"/>
      <c r="H60" s="105"/>
      <c r="I60" s="11"/>
      <c r="J60" s="11"/>
      <c r="K60" s="11"/>
    </row>
    <row r="61" spans="1:11">
      <c r="A61" s="10"/>
      <c r="B61" s="11"/>
      <c r="C61" s="11"/>
      <c r="D61" s="11"/>
      <c r="E61" s="115"/>
      <c r="F61" s="105"/>
      <c r="G61" s="11"/>
      <c r="H61" s="105"/>
      <c r="I61" s="11"/>
      <c r="J61" s="11"/>
      <c r="K61" s="11"/>
    </row>
    <row r="62" spans="1:11">
      <c r="A62" s="10"/>
      <c r="B62" s="11"/>
      <c r="C62" s="11"/>
      <c r="D62" s="11"/>
      <c r="E62" s="115"/>
      <c r="F62" s="105"/>
      <c r="G62" s="11"/>
      <c r="H62" s="105"/>
      <c r="I62" s="11"/>
      <c r="J62" s="11"/>
      <c r="K62" s="11"/>
    </row>
    <row r="63" spans="1:11">
      <c r="A63" s="10"/>
      <c r="B63" s="11"/>
      <c r="C63" s="11"/>
      <c r="D63" s="11"/>
      <c r="E63" s="115"/>
      <c r="F63" s="105"/>
      <c r="G63" s="11"/>
      <c r="H63" s="105"/>
      <c r="I63" s="11"/>
      <c r="J63" s="11"/>
      <c r="K63" s="11"/>
    </row>
    <row r="64" spans="1:11">
      <c r="A64" s="10"/>
      <c r="B64" s="11"/>
      <c r="C64" s="11"/>
      <c r="D64" s="11"/>
      <c r="E64" s="115"/>
      <c r="F64" s="105"/>
      <c r="G64" s="11"/>
      <c r="H64" s="105"/>
      <c r="I64" s="11"/>
      <c r="J64" s="11"/>
      <c r="K64" s="11"/>
    </row>
    <row r="65" spans="1:11">
      <c r="A65" s="10"/>
      <c r="B65" s="11"/>
      <c r="C65" s="11"/>
      <c r="D65" s="11"/>
      <c r="E65" s="115"/>
      <c r="F65" s="105"/>
      <c r="G65" s="11"/>
      <c r="H65" s="105"/>
      <c r="I65" s="11"/>
      <c r="J65" s="11"/>
      <c r="K65" s="11"/>
    </row>
    <row r="66" spans="1:11">
      <c r="A66" s="10"/>
      <c r="B66" s="11"/>
      <c r="C66" s="11"/>
      <c r="D66" s="11"/>
      <c r="E66" s="115"/>
      <c r="F66" s="105"/>
      <c r="G66" s="11"/>
      <c r="H66" s="105"/>
      <c r="I66" s="11"/>
      <c r="J66" s="11"/>
      <c r="K66" s="11"/>
    </row>
    <row r="67" spans="1:11">
      <c r="A67" s="10"/>
      <c r="B67" s="11"/>
      <c r="C67" s="11"/>
      <c r="D67" s="11"/>
      <c r="E67" s="115"/>
      <c r="F67" s="105"/>
      <c r="G67" s="11"/>
      <c r="H67" s="105"/>
      <c r="I67" s="11"/>
      <c r="J67" s="11"/>
      <c r="K67" s="11"/>
    </row>
    <row r="68" spans="1:11">
      <c r="A68" s="10"/>
      <c r="B68" s="11"/>
      <c r="C68" s="11"/>
      <c r="D68" s="11"/>
      <c r="E68" s="115"/>
      <c r="F68" s="105"/>
      <c r="G68" s="11"/>
      <c r="H68" s="105"/>
      <c r="I68" s="11"/>
      <c r="J68" s="11"/>
      <c r="K68" s="11"/>
    </row>
    <row r="69" spans="1:11">
      <c r="A69" s="10"/>
      <c r="B69" s="11"/>
      <c r="C69" s="11"/>
      <c r="D69" s="11"/>
      <c r="E69" s="115"/>
      <c r="F69" s="105"/>
      <c r="G69" s="11"/>
      <c r="H69" s="105"/>
      <c r="I69" s="11"/>
      <c r="J69" s="11"/>
      <c r="K69" s="11"/>
    </row>
    <row r="70" spans="1:11">
      <c r="A70" s="10"/>
      <c r="B70" s="11"/>
      <c r="C70" s="11"/>
      <c r="D70" s="11"/>
      <c r="E70" s="115"/>
      <c r="F70" s="105"/>
      <c r="G70" s="11"/>
      <c r="H70" s="105"/>
      <c r="I70" s="11"/>
      <c r="J70" s="11"/>
      <c r="K70" s="11"/>
    </row>
    <row r="71" spans="1:11">
      <c r="A71" s="10"/>
      <c r="B71" s="11"/>
      <c r="C71" s="11"/>
      <c r="D71" s="11"/>
      <c r="E71" s="115"/>
      <c r="F71" s="105"/>
      <c r="G71" s="11"/>
      <c r="H71" s="105"/>
      <c r="I71" s="11"/>
      <c r="J71" s="11"/>
      <c r="K71" s="11"/>
    </row>
    <row r="72" spans="1:11">
      <c r="A72" s="10"/>
      <c r="B72" s="11"/>
      <c r="C72" s="11"/>
      <c r="D72" s="11"/>
      <c r="E72" s="115"/>
      <c r="F72" s="105"/>
      <c r="G72" s="11"/>
      <c r="H72" s="105"/>
      <c r="I72" s="11"/>
      <c r="J72" s="11"/>
      <c r="K72" s="11"/>
    </row>
    <row r="73" spans="1:11">
      <c r="A73" s="10"/>
      <c r="B73" s="11"/>
      <c r="C73" s="11"/>
      <c r="D73" s="11"/>
      <c r="E73" s="115"/>
      <c r="F73" s="105"/>
      <c r="G73" s="11"/>
      <c r="H73" s="105"/>
      <c r="I73" s="11"/>
      <c r="J73" s="11"/>
      <c r="K73" s="11"/>
    </row>
    <row r="74" spans="1:11">
      <c r="A74" s="10"/>
      <c r="B74" s="11"/>
      <c r="C74" s="11"/>
      <c r="D74" s="11"/>
      <c r="E74" s="115"/>
      <c r="F74" s="105"/>
      <c r="G74" s="11"/>
      <c r="H74" s="105"/>
      <c r="I74" s="11"/>
      <c r="J74" s="11"/>
      <c r="K74" s="11"/>
    </row>
    <row r="75" spans="1:11">
      <c r="A75" s="10"/>
      <c r="B75" s="11"/>
      <c r="C75" s="11"/>
      <c r="D75" s="11"/>
      <c r="E75" s="115"/>
      <c r="F75" s="105"/>
      <c r="G75" s="11"/>
      <c r="H75" s="105"/>
      <c r="I75" s="11"/>
      <c r="J75" s="11"/>
      <c r="K75" s="11"/>
    </row>
    <row r="76" spans="1:11">
      <c r="A76" s="10"/>
      <c r="B76" s="11"/>
      <c r="C76" s="11"/>
      <c r="D76" s="11"/>
      <c r="E76" s="115"/>
      <c r="F76" s="105"/>
      <c r="G76" s="11"/>
      <c r="H76" s="105"/>
      <c r="I76" s="11"/>
      <c r="J76" s="11"/>
      <c r="K76" s="11"/>
    </row>
    <row r="77" spans="1:11">
      <c r="A77" s="10"/>
      <c r="B77" s="11"/>
      <c r="C77" s="11"/>
      <c r="D77" s="11"/>
      <c r="E77" s="115"/>
      <c r="F77" s="105"/>
      <c r="G77" s="11"/>
      <c r="H77" s="105"/>
      <c r="I77" s="11"/>
      <c r="J77" s="11"/>
      <c r="K77" s="11"/>
    </row>
    <row r="78" spans="1:11">
      <c r="A78" s="10"/>
      <c r="B78" s="11"/>
      <c r="C78" s="11"/>
      <c r="D78" s="11"/>
      <c r="E78" s="115"/>
      <c r="F78" s="105"/>
      <c r="G78" s="11"/>
      <c r="H78" s="105"/>
      <c r="I78" s="11"/>
      <c r="J78" s="11"/>
      <c r="K78" s="11"/>
    </row>
    <row r="79" spans="1:11">
      <c r="A79" s="10"/>
      <c r="B79" s="11"/>
      <c r="C79" s="11"/>
      <c r="D79" s="11"/>
      <c r="E79" s="115"/>
      <c r="F79" s="105"/>
      <c r="G79" s="11"/>
      <c r="H79" s="105"/>
      <c r="I79" s="11"/>
      <c r="J79" s="11"/>
      <c r="K79" s="11"/>
    </row>
    <row r="80" spans="1:11">
      <c r="A80" s="10"/>
      <c r="B80" s="11"/>
      <c r="C80" s="11"/>
      <c r="D80" s="11"/>
      <c r="E80" s="115"/>
      <c r="F80" s="105"/>
      <c r="G80" s="11"/>
      <c r="H80" s="105"/>
      <c r="I80" s="11"/>
      <c r="J80" s="11"/>
      <c r="K80" s="11"/>
    </row>
    <row r="81" spans="1:11">
      <c r="A81" s="10"/>
      <c r="B81" s="11"/>
      <c r="C81" s="11"/>
      <c r="D81" s="11"/>
      <c r="E81" s="115"/>
      <c r="F81" s="105"/>
      <c r="G81" s="11"/>
      <c r="H81" s="105"/>
      <c r="I81" s="11"/>
      <c r="J81" s="11"/>
      <c r="K81" s="11"/>
    </row>
    <row r="82" spans="1:11">
      <c r="A82" s="10"/>
      <c r="B82" s="11"/>
      <c r="C82" s="11"/>
      <c r="D82" s="11"/>
      <c r="E82" s="115"/>
      <c r="F82" s="105"/>
      <c r="G82" s="11"/>
      <c r="H82" s="105"/>
      <c r="I82" s="11"/>
      <c r="J82" s="11"/>
      <c r="K82" s="11"/>
    </row>
    <row r="83" spans="1:11">
      <c r="A83" s="10"/>
      <c r="B83" s="11"/>
      <c r="C83" s="11"/>
      <c r="D83" s="11"/>
      <c r="E83" s="115"/>
      <c r="F83" s="105"/>
      <c r="G83" s="11"/>
      <c r="H83" s="105"/>
      <c r="I83" s="11"/>
      <c r="J83" s="11"/>
      <c r="K83" s="11"/>
    </row>
    <row r="84" spans="1:11">
      <c r="A84" s="10"/>
      <c r="B84" s="11"/>
      <c r="C84" s="11"/>
      <c r="D84" s="11"/>
      <c r="E84" s="115"/>
      <c r="F84" s="105"/>
      <c r="G84" s="11"/>
      <c r="H84" s="105"/>
      <c r="I84" s="11"/>
      <c r="J84" s="11"/>
      <c r="K84" s="11"/>
    </row>
    <row r="85" spans="1:11">
      <c r="A85" s="10"/>
      <c r="B85" s="11"/>
      <c r="C85" s="11"/>
      <c r="D85" s="11"/>
      <c r="E85" s="115"/>
      <c r="F85" s="105"/>
      <c r="G85" s="11"/>
      <c r="H85" s="105"/>
      <c r="I85" s="11"/>
      <c r="J85" s="11"/>
      <c r="K85" s="11"/>
    </row>
    <row r="86" spans="1:11">
      <c r="A86" s="10"/>
      <c r="B86" s="11"/>
      <c r="C86" s="11"/>
      <c r="D86" s="11"/>
      <c r="E86" s="115"/>
      <c r="F86" s="105"/>
      <c r="G86" s="11"/>
      <c r="H86" s="105"/>
      <c r="I86" s="11"/>
      <c r="J86" s="11"/>
      <c r="K86" s="11"/>
    </row>
    <row r="87" spans="1:11">
      <c r="A87" s="10"/>
      <c r="B87" s="11"/>
      <c r="C87" s="11"/>
      <c r="D87" s="11"/>
      <c r="E87" s="115"/>
      <c r="F87" s="105"/>
      <c r="G87" s="11"/>
      <c r="H87" s="105"/>
      <c r="I87" s="11"/>
      <c r="J87" s="11"/>
      <c r="K87" s="11"/>
    </row>
    <row r="88" spans="1:11">
      <c r="A88" s="10"/>
      <c r="B88" s="11"/>
      <c r="C88" s="11"/>
      <c r="D88" s="11"/>
      <c r="E88" s="115"/>
      <c r="F88" s="105"/>
      <c r="G88" s="11"/>
      <c r="H88" s="105"/>
      <c r="I88" s="11"/>
      <c r="J88" s="11"/>
      <c r="K88" s="11"/>
    </row>
    <row r="89" spans="1:11">
      <c r="A89" s="10"/>
      <c r="B89" s="11"/>
      <c r="C89" s="11"/>
      <c r="D89" s="11"/>
      <c r="E89" s="115"/>
      <c r="F89" s="105"/>
      <c r="G89" s="11"/>
      <c r="H89" s="105"/>
      <c r="I89" s="11"/>
      <c r="J89" s="11"/>
      <c r="K89" s="11"/>
    </row>
    <row r="90" spans="1:11">
      <c r="A90" s="10"/>
      <c r="B90" s="11"/>
      <c r="C90" s="11"/>
      <c r="D90" s="11"/>
      <c r="E90" s="115"/>
      <c r="F90" s="105"/>
      <c r="G90" s="11"/>
      <c r="H90" s="105"/>
      <c r="I90" s="11"/>
      <c r="J90" s="11"/>
      <c r="K90" s="11"/>
    </row>
    <row r="91" spans="1:11">
      <c r="A91" s="10"/>
      <c r="B91" s="11"/>
      <c r="C91" s="11"/>
      <c r="D91" s="11"/>
      <c r="E91" s="115"/>
      <c r="F91" s="105"/>
      <c r="G91" s="11"/>
      <c r="H91" s="105"/>
      <c r="I91" s="11"/>
      <c r="J91" s="11"/>
      <c r="K91" s="11"/>
    </row>
    <row r="92" spans="1:11">
      <c r="A92" s="10"/>
      <c r="B92" s="11"/>
      <c r="C92" s="11"/>
      <c r="D92" s="11"/>
      <c r="E92" s="115"/>
      <c r="F92" s="105"/>
      <c r="G92" s="11"/>
      <c r="H92" s="105"/>
      <c r="I92" s="11"/>
      <c r="J92" s="11"/>
      <c r="K92" s="11"/>
    </row>
    <row r="93" spans="1:11">
      <c r="A93" s="10"/>
      <c r="B93" s="11"/>
      <c r="C93" s="11"/>
      <c r="D93" s="11"/>
      <c r="E93" s="115"/>
      <c r="F93" s="105"/>
      <c r="G93" s="11"/>
      <c r="H93" s="105"/>
      <c r="I93" s="11"/>
      <c r="J93" s="11"/>
      <c r="K93" s="11"/>
    </row>
    <row r="94" spans="1:11">
      <c r="A94" s="10"/>
      <c r="B94" s="11"/>
      <c r="C94" s="11"/>
      <c r="D94" s="11"/>
      <c r="E94" s="115"/>
      <c r="F94" s="105"/>
      <c r="G94" s="11"/>
      <c r="H94" s="105"/>
      <c r="I94" s="11"/>
      <c r="J94" s="11"/>
      <c r="K94" s="11"/>
    </row>
    <row r="95" spans="1:11">
      <c r="A95" s="10"/>
      <c r="B95" s="11"/>
      <c r="C95" s="11"/>
      <c r="D95" s="11"/>
      <c r="E95" s="115"/>
      <c r="F95" s="105"/>
      <c r="G95" s="11"/>
      <c r="H95" s="105"/>
      <c r="I95" s="11"/>
      <c r="J95" s="11"/>
      <c r="K95" s="11"/>
    </row>
    <row r="96" spans="1:11">
      <c r="A96" s="10"/>
      <c r="B96" s="11"/>
      <c r="C96" s="11"/>
      <c r="D96" s="11"/>
      <c r="E96" s="115"/>
      <c r="F96" s="105"/>
      <c r="G96" s="11"/>
      <c r="H96" s="105"/>
      <c r="I96" s="11"/>
      <c r="J96" s="11"/>
      <c r="K96" s="11"/>
    </row>
    <row r="97" spans="1:11">
      <c r="A97" s="10"/>
      <c r="B97" s="11"/>
      <c r="C97" s="11"/>
      <c r="D97" s="11"/>
      <c r="E97" s="115"/>
      <c r="F97" s="105"/>
      <c r="G97" s="11"/>
      <c r="H97" s="105"/>
      <c r="I97" s="11"/>
      <c r="J97" s="11"/>
      <c r="K97" s="11"/>
    </row>
    <row r="98" spans="1:11">
      <c r="A98" s="10"/>
      <c r="B98" s="11"/>
      <c r="C98" s="11"/>
      <c r="D98" s="11"/>
      <c r="E98" s="115"/>
      <c r="F98" s="105"/>
      <c r="G98" s="11"/>
      <c r="H98" s="105"/>
      <c r="I98" s="11"/>
      <c r="J98" s="11"/>
      <c r="K98" s="11"/>
    </row>
    <row r="99" spans="1:11">
      <c r="A99" s="10"/>
      <c r="B99" s="11"/>
      <c r="C99" s="11"/>
      <c r="D99" s="11"/>
      <c r="E99" s="115"/>
      <c r="F99" s="105"/>
      <c r="G99" s="11"/>
      <c r="H99" s="105"/>
      <c r="I99" s="11"/>
      <c r="J99" s="11"/>
      <c r="K99" s="11"/>
    </row>
    <row r="100" spans="1:11">
      <c r="A100" s="10"/>
      <c r="B100" s="11"/>
      <c r="C100" s="11"/>
      <c r="D100" s="11"/>
      <c r="E100" s="115"/>
      <c r="F100" s="105"/>
      <c r="G100" s="11"/>
      <c r="H100" s="105"/>
      <c r="I100" s="11"/>
      <c r="J100" s="11"/>
      <c r="K100" s="11"/>
    </row>
    <row r="101" spans="1:11">
      <c r="A101" s="10"/>
      <c r="B101" s="11"/>
      <c r="C101" s="11"/>
      <c r="D101" s="11"/>
      <c r="E101" s="115"/>
      <c r="F101" s="105"/>
      <c r="G101" s="11"/>
      <c r="H101" s="105"/>
      <c r="I101" s="11"/>
      <c r="J101" s="11"/>
      <c r="K101" s="11"/>
    </row>
    <row r="102" spans="1:11">
      <c r="A102" s="10"/>
      <c r="B102" s="11"/>
      <c r="C102" s="11"/>
      <c r="D102" s="11"/>
      <c r="E102" s="115"/>
      <c r="F102" s="105"/>
      <c r="G102" s="11"/>
      <c r="H102" s="105"/>
      <c r="I102" s="11"/>
      <c r="J102" s="11"/>
      <c r="K102" s="11"/>
    </row>
    <row r="103" spans="1:11">
      <c r="A103" s="10"/>
      <c r="B103" s="11"/>
      <c r="C103" s="11"/>
      <c r="D103" s="11"/>
      <c r="E103" s="115"/>
      <c r="F103" s="105"/>
      <c r="G103" s="11"/>
      <c r="H103" s="105"/>
      <c r="I103" s="11"/>
      <c r="J103" s="11"/>
      <c r="K103" s="11"/>
    </row>
    <row r="104" spans="1:11">
      <c r="A104" s="10"/>
      <c r="B104" s="11"/>
      <c r="C104" s="11"/>
      <c r="D104" s="11"/>
      <c r="E104" s="115"/>
      <c r="F104" s="105"/>
      <c r="G104" s="11"/>
      <c r="H104" s="105"/>
      <c r="I104" s="11"/>
      <c r="J104" s="11"/>
      <c r="K104" s="11"/>
    </row>
    <row r="105" spans="1:11">
      <c r="A105" s="10"/>
      <c r="B105" s="11"/>
      <c r="C105" s="11"/>
      <c r="D105" s="11"/>
      <c r="E105" s="115"/>
      <c r="F105" s="105"/>
      <c r="G105" s="11"/>
      <c r="H105" s="105"/>
      <c r="I105" s="11"/>
      <c r="J105" s="11"/>
      <c r="K105" s="11"/>
    </row>
    <row r="106" spans="1:11">
      <c r="A106" s="10"/>
      <c r="B106" s="11"/>
      <c r="C106" s="11"/>
      <c r="D106" s="11"/>
      <c r="E106" s="115"/>
      <c r="F106" s="105"/>
      <c r="G106" s="11"/>
      <c r="H106" s="105"/>
      <c r="I106" s="11"/>
      <c r="J106" s="11"/>
      <c r="K106" s="11"/>
    </row>
    <row r="107" spans="1:11">
      <c r="A107" s="10"/>
      <c r="B107" s="11"/>
      <c r="C107" s="11"/>
      <c r="D107" s="11"/>
      <c r="E107" s="115"/>
      <c r="F107" s="105"/>
      <c r="G107" s="11"/>
      <c r="H107" s="105"/>
      <c r="I107" s="11"/>
      <c r="J107" s="11"/>
      <c r="K107" s="11"/>
    </row>
    <row r="108" spans="1:11">
      <c r="A108" s="10"/>
      <c r="B108" s="11"/>
      <c r="C108" s="11"/>
      <c r="D108" s="11"/>
      <c r="E108" s="115"/>
      <c r="F108" s="105"/>
      <c r="G108" s="11"/>
      <c r="H108" s="105"/>
      <c r="I108" s="11"/>
      <c r="J108" s="11"/>
      <c r="K108" s="11"/>
    </row>
    <row r="109" spans="1:11">
      <c r="A109" s="10"/>
      <c r="B109" s="11"/>
      <c r="C109" s="11"/>
      <c r="D109" s="11"/>
      <c r="E109" s="115"/>
      <c r="F109" s="105"/>
      <c r="G109" s="11"/>
      <c r="H109" s="105"/>
      <c r="I109" s="11"/>
      <c r="J109" s="11"/>
      <c r="K109" s="11"/>
    </row>
    <row r="110" spans="1:11">
      <c r="A110" s="10"/>
      <c r="B110" s="11"/>
      <c r="C110" s="11"/>
      <c r="D110" s="11"/>
      <c r="E110" s="115"/>
      <c r="F110" s="105"/>
      <c r="G110" s="11"/>
      <c r="H110" s="105"/>
      <c r="I110" s="11"/>
      <c r="J110" s="11"/>
      <c r="K110" s="11"/>
    </row>
    <row r="111" spans="1:11">
      <c r="A111" s="10"/>
      <c r="B111" s="11"/>
      <c r="C111" s="11"/>
      <c r="D111" s="11"/>
      <c r="E111" s="115"/>
      <c r="F111" s="105"/>
      <c r="G111" s="11"/>
      <c r="H111" s="105"/>
      <c r="I111" s="11"/>
      <c r="J111" s="11"/>
      <c r="K111" s="11"/>
    </row>
    <row r="112" spans="1:11">
      <c r="A112" s="10"/>
      <c r="B112" s="11"/>
      <c r="C112" s="11"/>
      <c r="D112" s="11"/>
      <c r="E112" s="115"/>
      <c r="F112" s="105"/>
      <c r="G112" s="11"/>
      <c r="H112" s="105"/>
      <c r="I112" s="11"/>
      <c r="J112" s="11"/>
      <c r="K112" s="11"/>
    </row>
    <row r="113" spans="1:11">
      <c r="A113" s="10"/>
      <c r="B113" s="11"/>
      <c r="C113" s="11"/>
      <c r="D113" s="11"/>
      <c r="E113" s="115"/>
      <c r="F113" s="105"/>
      <c r="G113" s="11"/>
      <c r="H113" s="105"/>
      <c r="I113" s="11"/>
      <c r="J113" s="11"/>
      <c r="K113" s="11"/>
    </row>
    <row r="114" spans="1:11">
      <c r="A114" s="10"/>
      <c r="B114" s="11"/>
      <c r="C114" s="11"/>
      <c r="D114" s="11"/>
      <c r="E114" s="115"/>
      <c r="F114" s="105"/>
      <c r="G114" s="11"/>
      <c r="H114" s="105"/>
      <c r="I114" s="11"/>
      <c r="J114" s="11"/>
      <c r="K114" s="11"/>
    </row>
    <row r="115" spans="1:11">
      <c r="A115" s="10"/>
      <c r="B115" s="11"/>
      <c r="C115" s="11"/>
      <c r="D115" s="11"/>
      <c r="E115" s="115"/>
      <c r="F115" s="105"/>
      <c r="G115" s="11"/>
      <c r="H115" s="105"/>
      <c r="I115" s="11"/>
      <c r="J115" s="11"/>
      <c r="K115" s="11"/>
    </row>
    <row r="116" spans="1:11">
      <c r="A116" s="10"/>
      <c r="B116" s="11"/>
      <c r="C116" s="11"/>
      <c r="D116" s="11"/>
      <c r="E116" s="115"/>
      <c r="F116" s="105"/>
      <c r="G116" s="11"/>
      <c r="H116" s="105"/>
      <c r="I116" s="11"/>
      <c r="J116" s="11"/>
      <c r="K116" s="11"/>
    </row>
    <row r="117" spans="1:11">
      <c r="A117" s="10"/>
      <c r="B117" s="11"/>
      <c r="C117" s="11"/>
      <c r="D117" s="11"/>
      <c r="E117" s="115"/>
      <c r="F117" s="105"/>
      <c r="G117" s="11"/>
      <c r="H117" s="105"/>
      <c r="I117" s="11"/>
      <c r="J117" s="11"/>
      <c r="K117" s="11"/>
    </row>
    <row r="118" spans="1:11">
      <c r="A118" s="10"/>
      <c r="B118" s="11"/>
      <c r="C118" s="11"/>
      <c r="D118" s="11"/>
      <c r="E118" s="115"/>
      <c r="F118" s="105"/>
      <c r="G118" s="11"/>
      <c r="H118" s="105"/>
      <c r="I118" s="11"/>
      <c r="J118" s="11"/>
      <c r="K118" s="11"/>
    </row>
    <row r="119" spans="1:11">
      <c r="A119" s="10"/>
      <c r="B119" s="11"/>
      <c r="C119" s="11"/>
      <c r="D119" s="11"/>
      <c r="E119" s="115"/>
      <c r="F119" s="105"/>
      <c r="G119" s="11"/>
      <c r="H119" s="105"/>
      <c r="I119" s="11"/>
      <c r="J119" s="11"/>
      <c r="K119" s="11"/>
    </row>
    <row r="120" spans="1:11">
      <c r="A120" s="10"/>
      <c r="B120" s="11"/>
      <c r="C120" s="11"/>
      <c r="D120" s="11"/>
      <c r="E120" s="115"/>
      <c r="F120" s="105"/>
      <c r="G120" s="11"/>
      <c r="H120" s="105"/>
      <c r="I120" s="11"/>
      <c r="J120" s="11"/>
      <c r="K120" s="11"/>
    </row>
    <row r="121" spans="1:11">
      <c r="A121" s="10"/>
      <c r="B121" s="11"/>
      <c r="C121" s="11"/>
      <c r="D121" s="11"/>
      <c r="E121" s="115"/>
      <c r="F121" s="105"/>
      <c r="G121" s="11"/>
      <c r="H121" s="105"/>
      <c r="I121" s="11"/>
      <c r="J121" s="11"/>
      <c r="K121" s="11"/>
    </row>
    <row r="122" spans="1:11">
      <c r="A122" s="10"/>
      <c r="B122" s="11"/>
      <c r="C122" s="11"/>
      <c r="D122" s="11"/>
      <c r="E122" s="115"/>
      <c r="F122" s="105"/>
      <c r="G122" s="11"/>
      <c r="H122" s="105"/>
      <c r="I122" s="11"/>
      <c r="J122" s="11"/>
      <c r="K122" s="11"/>
    </row>
    <row r="123" spans="1:11">
      <c r="A123" s="10"/>
      <c r="B123" s="11"/>
      <c r="C123" s="11"/>
      <c r="D123" s="11"/>
      <c r="E123" s="115"/>
      <c r="F123" s="105"/>
      <c r="G123" s="11"/>
      <c r="H123" s="105"/>
      <c r="I123" s="11"/>
      <c r="J123" s="11"/>
      <c r="K123" s="11"/>
    </row>
    <row r="124" spans="1:11">
      <c r="A124" s="10"/>
      <c r="B124" s="11"/>
      <c r="C124" s="11"/>
      <c r="D124" s="11"/>
      <c r="E124" s="115"/>
      <c r="F124" s="105"/>
      <c r="G124" s="11"/>
      <c r="H124" s="105"/>
      <c r="I124" s="11"/>
      <c r="J124" s="11"/>
      <c r="K124" s="11"/>
    </row>
    <row r="125" spans="1:11">
      <c r="A125" s="10"/>
      <c r="B125" s="11"/>
      <c r="C125" s="11"/>
      <c r="D125" s="11"/>
      <c r="E125" s="115"/>
      <c r="F125" s="105"/>
      <c r="G125" s="11"/>
      <c r="H125" s="105"/>
      <c r="I125" s="11"/>
      <c r="J125" s="11"/>
      <c r="K125" s="11"/>
    </row>
    <row r="126" spans="1:11">
      <c r="A126" s="10"/>
      <c r="B126" s="11"/>
      <c r="C126" s="11"/>
      <c r="D126" s="11"/>
      <c r="E126" s="115"/>
      <c r="F126" s="105"/>
      <c r="G126" s="11"/>
      <c r="H126" s="105"/>
      <c r="I126" s="11"/>
      <c r="J126" s="11"/>
      <c r="K126" s="11"/>
    </row>
    <row r="127" spans="1:11">
      <c r="A127" s="10"/>
      <c r="B127" s="11"/>
      <c r="C127" s="11"/>
      <c r="D127" s="11"/>
      <c r="E127" s="115"/>
      <c r="F127" s="105"/>
      <c r="G127" s="11"/>
      <c r="H127" s="105"/>
      <c r="I127" s="11"/>
      <c r="J127" s="11"/>
      <c r="K127" s="11"/>
    </row>
    <row r="128" spans="1:11">
      <c r="A128" s="10"/>
      <c r="B128" s="11"/>
      <c r="C128" s="11"/>
      <c r="D128" s="11"/>
      <c r="E128" s="115"/>
      <c r="F128" s="105"/>
      <c r="G128" s="11"/>
      <c r="H128" s="105"/>
      <c r="I128" s="11"/>
      <c r="J128" s="11"/>
      <c r="K128" s="11"/>
    </row>
    <row r="129" spans="1:11">
      <c r="A129" s="10"/>
      <c r="B129" s="11"/>
      <c r="C129" s="11"/>
      <c r="D129" s="11"/>
      <c r="E129" s="115"/>
      <c r="F129" s="105"/>
      <c r="G129" s="11"/>
      <c r="H129" s="105"/>
      <c r="I129" s="11"/>
      <c r="J129" s="11"/>
      <c r="K129" s="11"/>
    </row>
    <row r="130" spans="1:11">
      <c r="A130" s="10"/>
      <c r="B130" s="11"/>
      <c r="C130" s="11"/>
      <c r="D130" s="11"/>
      <c r="E130" s="115"/>
      <c r="F130" s="105"/>
      <c r="G130" s="11"/>
      <c r="H130" s="105"/>
      <c r="I130" s="11"/>
      <c r="J130" s="11"/>
      <c r="K130" s="11"/>
    </row>
    <row r="131" spans="1:11">
      <c r="A131" s="10"/>
      <c r="B131" s="11"/>
      <c r="C131" s="11"/>
      <c r="D131" s="11"/>
      <c r="E131" s="115"/>
      <c r="F131" s="105"/>
      <c r="G131" s="11"/>
      <c r="H131" s="105"/>
      <c r="I131" s="11"/>
      <c r="J131" s="11"/>
      <c r="K131" s="11"/>
    </row>
    <row r="132" spans="1:11">
      <c r="A132" s="10"/>
      <c r="B132" s="11"/>
      <c r="C132" s="11"/>
      <c r="D132" s="11"/>
      <c r="E132" s="115"/>
      <c r="F132" s="105"/>
      <c r="G132" s="11"/>
      <c r="H132" s="105"/>
      <c r="I132" s="11"/>
      <c r="J132" s="11"/>
      <c r="K132" s="11"/>
    </row>
    <row r="133" spans="1:11">
      <c r="A133" s="10"/>
      <c r="B133" s="11"/>
      <c r="C133" s="11"/>
      <c r="D133" s="11"/>
      <c r="E133" s="115"/>
      <c r="F133" s="105"/>
      <c r="G133" s="11"/>
      <c r="H133" s="105"/>
      <c r="I133" s="11"/>
      <c r="J133" s="11"/>
      <c r="K133" s="11"/>
    </row>
    <row r="134" spans="1:11">
      <c r="A134" s="10"/>
      <c r="B134" s="11"/>
      <c r="C134" s="11"/>
      <c r="D134" s="11"/>
      <c r="E134" s="115"/>
      <c r="F134" s="105"/>
      <c r="G134" s="11"/>
      <c r="H134" s="105"/>
      <c r="I134" s="11"/>
      <c r="J134" s="11"/>
      <c r="K134" s="11"/>
    </row>
    <row r="135" spans="1:11">
      <c r="A135" s="10"/>
      <c r="B135" s="11"/>
      <c r="C135" s="11"/>
      <c r="D135" s="11"/>
      <c r="E135" s="115"/>
      <c r="F135" s="105"/>
      <c r="G135" s="11"/>
      <c r="H135" s="105"/>
      <c r="I135" s="11"/>
      <c r="J135" s="11"/>
      <c r="K135" s="11"/>
    </row>
    <row r="136" spans="1:11">
      <c r="A136" s="10"/>
      <c r="B136" s="11"/>
      <c r="C136" s="11"/>
      <c r="D136" s="11"/>
      <c r="E136" s="115"/>
      <c r="F136" s="105"/>
      <c r="G136" s="11"/>
      <c r="H136" s="105"/>
      <c r="I136" s="11"/>
      <c r="J136" s="11"/>
      <c r="K136" s="11"/>
    </row>
    <row r="137" spans="1:11">
      <c r="A137" s="10"/>
      <c r="B137" s="11"/>
      <c r="C137" s="11"/>
      <c r="D137" s="11"/>
      <c r="E137" s="115"/>
      <c r="F137" s="105"/>
      <c r="G137" s="11"/>
      <c r="H137" s="105"/>
      <c r="I137" s="11"/>
      <c r="J137" s="11"/>
      <c r="K137" s="11"/>
    </row>
    <row r="138" spans="1:11">
      <c r="A138" s="10"/>
      <c r="B138" s="11"/>
      <c r="C138" s="11"/>
      <c r="D138" s="11"/>
      <c r="E138" s="115"/>
      <c r="F138" s="105"/>
      <c r="G138" s="11"/>
      <c r="H138" s="105"/>
      <c r="I138" s="11"/>
      <c r="J138" s="11"/>
      <c r="K138" s="11"/>
    </row>
    <row r="139" spans="1:11">
      <c r="A139" s="10"/>
      <c r="B139" s="11"/>
      <c r="C139" s="11"/>
      <c r="D139" s="11"/>
      <c r="E139" s="115"/>
      <c r="F139" s="105"/>
      <c r="G139" s="11"/>
      <c r="H139" s="105"/>
      <c r="I139" s="11"/>
      <c r="J139" s="11"/>
      <c r="K139" s="11"/>
    </row>
    <row r="140" spans="1:11">
      <c r="A140" s="10"/>
      <c r="B140" s="11"/>
      <c r="C140" s="11"/>
      <c r="D140" s="11"/>
      <c r="E140" s="115"/>
      <c r="F140" s="105"/>
      <c r="G140" s="11"/>
      <c r="H140" s="105"/>
      <c r="I140" s="11"/>
      <c r="J140" s="11"/>
      <c r="K140" s="11"/>
    </row>
    <row r="141" spans="1:11">
      <c r="A141" s="10"/>
      <c r="B141" s="11"/>
      <c r="C141" s="11"/>
      <c r="D141" s="11"/>
      <c r="E141" s="115"/>
      <c r="F141" s="105"/>
      <c r="G141" s="11"/>
      <c r="H141" s="105"/>
      <c r="I141" s="11"/>
      <c r="J141" s="11"/>
      <c r="K141" s="11"/>
    </row>
    <row r="142" spans="1:11">
      <c r="A142" s="10"/>
      <c r="B142" s="11"/>
      <c r="C142" s="11"/>
      <c r="D142" s="11"/>
      <c r="E142" s="115"/>
      <c r="F142" s="105"/>
      <c r="G142" s="11"/>
      <c r="H142" s="105"/>
      <c r="I142" s="11"/>
      <c r="J142" s="11"/>
      <c r="K142" s="11"/>
    </row>
    <row r="143" spans="1:11">
      <c r="A143" s="10"/>
      <c r="B143" s="11"/>
      <c r="C143" s="11"/>
      <c r="D143" s="11"/>
      <c r="E143" s="115"/>
      <c r="F143" s="105"/>
      <c r="G143" s="11"/>
      <c r="H143" s="105"/>
      <c r="I143" s="11"/>
      <c r="J143" s="11"/>
      <c r="K143" s="11"/>
    </row>
    <row r="144" spans="1:11">
      <c r="A144" s="10"/>
      <c r="B144" s="11"/>
      <c r="C144" s="11"/>
      <c r="D144" s="11"/>
      <c r="E144" s="115"/>
      <c r="F144" s="105"/>
      <c r="G144" s="11"/>
      <c r="H144" s="105"/>
      <c r="I144" s="11"/>
      <c r="J144" s="11"/>
      <c r="K144" s="11"/>
    </row>
    <row r="145" spans="1:11">
      <c r="A145" s="10"/>
      <c r="B145" s="11"/>
      <c r="C145" s="11"/>
      <c r="D145" s="11"/>
      <c r="E145" s="115"/>
      <c r="F145" s="105"/>
      <c r="G145" s="11"/>
      <c r="H145" s="105"/>
      <c r="I145" s="11"/>
      <c r="J145" s="11"/>
      <c r="K145" s="11"/>
    </row>
    <row r="146" spans="1:11">
      <c r="A146" s="10"/>
      <c r="B146" s="11"/>
      <c r="C146" s="11"/>
      <c r="D146" s="11"/>
      <c r="E146" s="115"/>
      <c r="F146" s="105"/>
      <c r="G146" s="11"/>
      <c r="H146" s="105"/>
      <c r="I146" s="11"/>
      <c r="J146" s="11"/>
      <c r="K146" s="11"/>
    </row>
    <row r="147" spans="1:11">
      <c r="A147" s="10"/>
      <c r="B147" s="11"/>
      <c r="C147" s="11"/>
      <c r="D147" s="11"/>
      <c r="E147" s="115"/>
      <c r="F147" s="105"/>
      <c r="G147" s="11"/>
      <c r="H147" s="105"/>
      <c r="I147" s="11"/>
      <c r="J147" s="11"/>
      <c r="K147" s="11"/>
    </row>
    <row r="148" spans="1:11">
      <c r="A148" s="10"/>
      <c r="B148" s="11"/>
      <c r="C148" s="11"/>
      <c r="D148" s="11"/>
      <c r="E148" s="115"/>
      <c r="F148" s="105"/>
      <c r="G148" s="11"/>
      <c r="H148" s="105"/>
      <c r="I148" s="11"/>
      <c r="J148" s="11"/>
      <c r="K148" s="11"/>
    </row>
    <row r="149" spans="1:11">
      <c r="A149" s="10"/>
      <c r="B149" s="11"/>
      <c r="C149" s="11"/>
      <c r="D149" s="11"/>
      <c r="E149" s="115"/>
      <c r="F149" s="105"/>
      <c r="G149" s="11"/>
      <c r="H149" s="105"/>
      <c r="I149" s="11"/>
      <c r="J149" s="11"/>
      <c r="K149" s="11"/>
    </row>
    <row r="150" spans="1:11">
      <c r="A150" s="10"/>
      <c r="B150" s="11"/>
      <c r="C150" s="11"/>
      <c r="D150" s="11"/>
      <c r="E150" s="115"/>
      <c r="F150" s="105"/>
      <c r="G150" s="11"/>
      <c r="H150" s="105"/>
      <c r="I150" s="11"/>
      <c r="J150" s="11"/>
      <c r="K150" s="11"/>
    </row>
    <row r="151" spans="1:11">
      <c r="A151" s="10"/>
      <c r="B151" s="11"/>
      <c r="C151" s="11"/>
      <c r="D151" s="11"/>
      <c r="E151" s="115"/>
      <c r="F151" s="105"/>
      <c r="G151" s="11"/>
      <c r="H151" s="105"/>
      <c r="I151" s="11"/>
      <c r="J151" s="11"/>
      <c r="K151" s="11"/>
    </row>
    <row r="152" spans="1:11">
      <c r="A152" s="10"/>
      <c r="B152" s="11"/>
      <c r="C152" s="11"/>
      <c r="D152" s="11"/>
      <c r="E152" s="115"/>
      <c r="F152" s="105"/>
      <c r="G152" s="11"/>
      <c r="H152" s="105"/>
      <c r="I152" s="11"/>
      <c r="J152" s="11"/>
      <c r="K152" s="11"/>
    </row>
    <row r="153" spans="1:11">
      <c r="A153" s="10"/>
      <c r="B153" s="11"/>
      <c r="C153" s="11"/>
      <c r="D153" s="11"/>
      <c r="E153" s="115"/>
      <c r="F153" s="105"/>
      <c r="G153" s="11"/>
      <c r="H153" s="105"/>
      <c r="I153" s="11"/>
      <c r="J153" s="11"/>
      <c r="K153" s="11"/>
    </row>
    <row r="154" spans="1:11">
      <c r="A154" s="10"/>
      <c r="B154" s="11"/>
      <c r="C154" s="11"/>
      <c r="D154" s="11"/>
      <c r="E154" s="115"/>
      <c r="F154" s="105"/>
      <c r="G154" s="11"/>
      <c r="H154" s="105"/>
      <c r="I154" s="11"/>
      <c r="J154" s="11"/>
      <c r="K154" s="11"/>
    </row>
    <row r="155" spans="1:11">
      <c r="A155" s="10"/>
      <c r="B155" s="11"/>
      <c r="C155" s="11"/>
      <c r="D155" s="11"/>
      <c r="E155" s="115"/>
      <c r="F155" s="105"/>
      <c r="G155" s="11"/>
      <c r="H155" s="105"/>
      <c r="I155" s="11"/>
      <c r="J155" s="11"/>
      <c r="K155" s="11"/>
    </row>
    <row r="156" spans="1:11">
      <c r="A156" s="10"/>
      <c r="B156" s="11"/>
      <c r="C156" s="11"/>
      <c r="D156" s="11"/>
      <c r="E156" s="115"/>
      <c r="F156" s="105"/>
      <c r="G156" s="11"/>
      <c r="H156" s="105"/>
      <c r="I156" s="11"/>
      <c r="J156" s="11"/>
      <c r="K156" s="11"/>
    </row>
    <row r="157" spans="1:11">
      <c r="A157" s="10"/>
      <c r="B157" s="11"/>
      <c r="C157" s="11"/>
      <c r="D157" s="11"/>
      <c r="E157" s="115"/>
      <c r="F157" s="105"/>
      <c r="G157" s="11"/>
      <c r="H157" s="105"/>
      <c r="I157" s="11"/>
      <c r="J157" s="11"/>
      <c r="K157" s="11"/>
    </row>
    <row r="158" spans="1:11">
      <c r="A158" s="10"/>
      <c r="B158" s="11"/>
      <c r="C158" s="11"/>
      <c r="D158" s="11"/>
      <c r="E158" s="115"/>
      <c r="F158" s="105"/>
      <c r="G158" s="11"/>
      <c r="H158" s="105"/>
      <c r="I158" s="11"/>
      <c r="J158" s="11"/>
      <c r="K158" s="11"/>
    </row>
    <row r="159" spans="1:11">
      <c r="A159" s="10"/>
      <c r="B159" s="11"/>
      <c r="C159" s="11"/>
      <c r="D159" s="11"/>
      <c r="E159" s="115"/>
      <c r="F159" s="105"/>
      <c r="G159" s="11"/>
      <c r="H159" s="105"/>
      <c r="I159" s="11"/>
      <c r="J159" s="11"/>
      <c r="K159" s="11"/>
    </row>
    <row r="160" spans="1:11">
      <c r="A160" s="10"/>
      <c r="B160" s="11"/>
      <c r="C160" s="11"/>
      <c r="D160" s="11"/>
      <c r="E160" s="115"/>
      <c r="F160" s="105"/>
      <c r="G160" s="11"/>
      <c r="H160" s="105"/>
      <c r="I160" s="11"/>
      <c r="J160" s="11"/>
      <c r="K160" s="11"/>
    </row>
    <row r="161" spans="1:11">
      <c r="A161" s="10"/>
      <c r="B161" s="11"/>
      <c r="C161" s="11"/>
      <c r="D161" s="11"/>
      <c r="E161" s="115"/>
      <c r="F161" s="105"/>
      <c r="G161" s="11"/>
      <c r="H161" s="105"/>
      <c r="I161" s="11"/>
      <c r="J161" s="11"/>
      <c r="K161" s="11"/>
    </row>
    <row r="162" spans="1:11">
      <c r="A162" s="10"/>
      <c r="B162" s="11"/>
      <c r="C162" s="11"/>
      <c r="D162" s="11"/>
      <c r="E162" s="115"/>
      <c r="F162" s="105"/>
      <c r="G162" s="11"/>
      <c r="H162" s="105"/>
      <c r="I162" s="11"/>
      <c r="J162" s="11"/>
      <c r="K162" s="11"/>
    </row>
    <row r="163" spans="1:11">
      <c r="A163" s="10"/>
      <c r="B163" s="11"/>
      <c r="C163" s="11"/>
      <c r="D163" s="11"/>
      <c r="E163" s="115"/>
      <c r="F163" s="105"/>
      <c r="G163" s="11"/>
      <c r="H163" s="105"/>
      <c r="I163" s="11"/>
      <c r="J163" s="11"/>
      <c r="K163" s="11"/>
    </row>
    <row r="164" spans="1:11">
      <c r="A164" s="10"/>
      <c r="B164" s="11"/>
      <c r="C164" s="11"/>
      <c r="D164" s="11"/>
      <c r="E164" s="115"/>
      <c r="F164" s="105"/>
      <c r="G164" s="11"/>
      <c r="H164" s="105"/>
      <c r="I164" s="11"/>
      <c r="J164" s="11"/>
      <c r="K164" s="11"/>
    </row>
    <row r="165" spans="1:11">
      <c r="A165" s="10"/>
      <c r="B165" s="11"/>
      <c r="C165" s="11"/>
      <c r="D165" s="11"/>
      <c r="E165" s="115"/>
      <c r="F165" s="105"/>
      <c r="G165" s="11"/>
      <c r="H165" s="105"/>
      <c r="I165" s="11"/>
      <c r="J165" s="11"/>
      <c r="K165" s="11"/>
    </row>
    <row r="166" spans="1:11">
      <c r="A166" s="10"/>
      <c r="B166" s="11"/>
      <c r="C166" s="11"/>
      <c r="D166" s="11"/>
      <c r="E166" s="115"/>
      <c r="F166" s="105"/>
      <c r="G166" s="11"/>
      <c r="H166" s="105"/>
      <c r="I166" s="11"/>
      <c r="J166" s="11"/>
      <c r="K166" s="11"/>
    </row>
    <row r="167" spans="1:11">
      <c r="A167" s="10"/>
      <c r="B167" s="11"/>
      <c r="C167" s="11"/>
      <c r="D167" s="11"/>
      <c r="E167" s="115"/>
      <c r="F167" s="105"/>
      <c r="G167" s="11"/>
      <c r="H167" s="105"/>
      <c r="I167" s="11"/>
      <c r="J167" s="11"/>
      <c r="K167" s="11"/>
    </row>
    <row r="168" spans="1:11">
      <c r="A168" s="10"/>
      <c r="B168" s="11"/>
      <c r="C168" s="11"/>
      <c r="D168" s="11"/>
      <c r="E168" s="115"/>
      <c r="F168" s="105"/>
      <c r="G168" s="11"/>
      <c r="H168" s="105"/>
      <c r="I168" s="11"/>
      <c r="J168" s="11"/>
      <c r="K168" s="11"/>
    </row>
    <row r="169" spans="1:11">
      <c r="A169" s="10"/>
      <c r="B169" s="11"/>
      <c r="C169" s="11"/>
      <c r="D169" s="11"/>
      <c r="E169" s="115"/>
      <c r="F169" s="105"/>
      <c r="G169" s="11"/>
      <c r="H169" s="105"/>
      <c r="I169" s="11"/>
      <c r="J169" s="11"/>
      <c r="K169" s="11"/>
    </row>
    <row r="170" spans="1:11">
      <c r="A170" s="10"/>
      <c r="B170" s="11"/>
      <c r="C170" s="11"/>
      <c r="D170" s="11"/>
      <c r="E170" s="115"/>
      <c r="F170" s="105"/>
      <c r="G170" s="11"/>
      <c r="H170" s="105"/>
      <c r="I170" s="11"/>
      <c r="J170" s="11"/>
      <c r="K170" s="11"/>
    </row>
    <row r="171" spans="1:11">
      <c r="A171" s="10"/>
      <c r="B171" s="11"/>
      <c r="C171" s="11"/>
      <c r="D171" s="11"/>
      <c r="E171" s="115"/>
      <c r="F171" s="105"/>
      <c r="G171" s="11"/>
      <c r="H171" s="105"/>
      <c r="I171" s="11"/>
      <c r="J171" s="11"/>
      <c r="K171" s="11"/>
    </row>
    <row r="172" spans="1:11">
      <c r="A172" s="10"/>
      <c r="B172" s="11"/>
      <c r="C172" s="11"/>
      <c r="D172" s="11"/>
      <c r="E172" s="115"/>
      <c r="F172" s="105"/>
      <c r="G172" s="11"/>
      <c r="H172" s="105"/>
      <c r="I172" s="11"/>
      <c r="J172" s="11"/>
      <c r="K172" s="11"/>
    </row>
    <row r="173" spans="1:11">
      <c r="A173" s="10"/>
      <c r="B173" s="11"/>
      <c r="C173" s="11"/>
      <c r="D173" s="11"/>
      <c r="E173" s="115"/>
      <c r="F173" s="105"/>
      <c r="G173" s="11"/>
      <c r="H173" s="105"/>
      <c r="I173" s="11"/>
      <c r="J173" s="11"/>
      <c r="K173" s="11"/>
    </row>
  </sheetData>
  <sortState ref="A8:I20">
    <sortCondition ref="B8:B20"/>
  </sortState>
  <pageMargins left="0.25" right="0.25" top="1.1437007874015701" bottom="1.1437007874015701" header="0.75000000000000011" footer="0.75000000000000011"/>
  <pageSetup paperSize="9" scale="49"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N11"/>
  <sheetViews>
    <sheetView zoomScale="70" zoomScaleNormal="70" workbookViewId="0">
      <selection activeCell="L1" sqref="A1:L8"/>
    </sheetView>
  </sheetViews>
  <sheetFormatPr defaultRowHeight="12.75"/>
  <cols>
    <col min="1" max="1" width="12.140625" customWidth="1"/>
    <col min="2" max="2" width="44.140625" customWidth="1"/>
    <col min="3" max="3" width="16.5703125" customWidth="1"/>
    <col min="4" max="4" width="15.85546875" customWidth="1"/>
    <col min="5" max="5" width="23.28515625" style="106" customWidth="1"/>
    <col min="6" max="6" width="22.140625" customWidth="1"/>
    <col min="7" max="7" width="20.140625" customWidth="1"/>
    <col min="8" max="8" width="26.7109375" customWidth="1"/>
    <col min="9" max="11" width="19.85546875" customWidth="1"/>
    <col min="12" max="12" width="19.42578125" customWidth="1"/>
    <col min="13" max="66" width="12.140625" customWidth="1"/>
    <col min="67" max="67" width="9.140625" customWidth="1"/>
  </cols>
  <sheetData>
    <row r="1" spans="1:66" ht="15">
      <c r="H1" s="26"/>
    </row>
    <row r="3" spans="1:66" ht="18">
      <c r="A3" s="87"/>
      <c r="B3" s="87" t="s">
        <v>415</v>
      </c>
      <c r="C3" s="87"/>
      <c r="D3" s="87"/>
      <c r="E3" s="119"/>
      <c r="F3" s="85"/>
      <c r="G3" s="38"/>
      <c r="H3" s="39"/>
      <c r="I3" s="38"/>
      <c r="J3" s="38"/>
      <c r="K3" s="38"/>
      <c r="L3" s="89"/>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row>
    <row r="4" spans="1:66" ht="54">
      <c r="A4" s="60" t="s">
        <v>0</v>
      </c>
      <c r="B4" s="60" t="s">
        <v>1</v>
      </c>
      <c r="C4" s="60" t="s">
        <v>2</v>
      </c>
      <c r="D4" s="60" t="s">
        <v>3</v>
      </c>
      <c r="E4" s="96" t="s">
        <v>4</v>
      </c>
      <c r="F4" s="61" t="s">
        <v>5</v>
      </c>
      <c r="G4" s="60" t="s">
        <v>6</v>
      </c>
      <c r="H4" s="61" t="s">
        <v>7</v>
      </c>
      <c r="I4" s="37" t="s">
        <v>289</v>
      </c>
      <c r="J4" s="37" t="s">
        <v>286</v>
      </c>
      <c r="K4" s="37" t="s">
        <v>287</v>
      </c>
      <c r="L4" s="36" t="s">
        <v>328</v>
      </c>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row>
    <row r="5" spans="1:66" ht="109.5" customHeight="1">
      <c r="A5" s="87">
        <v>1</v>
      </c>
      <c r="B5" s="90" t="s">
        <v>223</v>
      </c>
      <c r="C5" s="38" t="s">
        <v>28</v>
      </c>
      <c r="D5" s="87">
        <v>20</v>
      </c>
      <c r="E5" s="120"/>
      <c r="F5" s="85">
        <f>D5*E5</f>
        <v>0</v>
      </c>
      <c r="G5" s="91"/>
      <c r="H5" s="85">
        <f>F5+F5*G5</f>
        <v>0</v>
      </c>
      <c r="I5" s="87"/>
      <c r="J5" s="87"/>
      <c r="K5" s="38"/>
      <c r="L5" s="89"/>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row>
    <row r="6" spans="1:66" ht="33" customHeight="1">
      <c r="A6" s="14"/>
      <c r="B6" s="92" t="s">
        <v>82</v>
      </c>
      <c r="C6" s="1"/>
      <c r="D6" s="1"/>
      <c r="E6" s="121"/>
      <c r="F6" s="93">
        <f>SUM(F5)</f>
        <v>0</v>
      </c>
      <c r="G6" s="28"/>
      <c r="H6" s="93">
        <f>SUM(H5:H5)</f>
        <v>0</v>
      </c>
      <c r="I6" s="8"/>
      <c r="J6" s="8"/>
      <c r="K6" s="8"/>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row>
    <row r="7" spans="1:66">
      <c r="A7" s="19"/>
      <c r="B7" s="23"/>
      <c r="C7" s="20"/>
      <c r="D7" s="20"/>
      <c r="E7" s="115"/>
      <c r="F7" s="12"/>
      <c r="G7" s="21"/>
      <c r="H7" s="12"/>
      <c r="I7" s="11"/>
      <c r="J7" s="11"/>
      <c r="K7" s="11"/>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row>
    <row r="8" spans="1:66">
      <c r="A8" s="19"/>
      <c r="F8" s="13"/>
      <c r="H8" s="1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row>
    <row r="9" spans="1:66">
      <c r="A9" s="19"/>
      <c r="F9" s="13"/>
      <c r="H9" s="1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row>
    <row r="10" spans="1:66">
      <c r="A10" s="19"/>
      <c r="F10" s="13"/>
      <c r="H10" s="1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row>
    <row r="11" spans="1:66">
      <c r="A11" s="19"/>
      <c r="B11" s="11"/>
      <c r="C11" s="20"/>
      <c r="D11" s="20"/>
      <c r="E11" s="115"/>
      <c r="F11" s="12"/>
      <c r="G11" s="21"/>
      <c r="H11" s="12"/>
      <c r="I11" s="11"/>
      <c r="J11" s="11"/>
      <c r="K11" s="11"/>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row>
  </sheetData>
  <pageMargins left="0.19645669291338602" right="0.19645669291338602" top="0.31535433070866203" bottom="0.59015748031496107" header="0.19645669291338602" footer="0.19645669291338602"/>
  <pageSetup paperSize="9" scale="56" fitToHeight="0" pageOrder="overThenDown" orientation="landscape" r:id="rId1"/>
  <headerFooter alignWithMargins="0">
    <oddHeader>&amp;C&amp;A</oddHeader>
    <oddFooter>&amp;CStrona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I82"/>
  <sheetViews>
    <sheetView zoomScale="70" zoomScaleNormal="70" workbookViewId="0">
      <selection activeCell="L83" sqref="A1:L83"/>
    </sheetView>
  </sheetViews>
  <sheetFormatPr defaultRowHeight="18"/>
  <cols>
    <col min="1" max="1" width="9.140625" style="17" customWidth="1"/>
    <col min="2" max="2" width="137.42578125" style="17" customWidth="1"/>
    <col min="3" max="3" width="15" style="17" customWidth="1"/>
    <col min="4" max="4" width="17" style="17" customWidth="1"/>
    <col min="5" max="5" width="18.28515625" style="99" customWidth="1"/>
    <col min="6" max="6" width="22.28515625" style="99" customWidth="1"/>
    <col min="7" max="7" width="15.28515625" style="17" customWidth="1"/>
    <col min="8" max="8" width="23" style="99" customWidth="1"/>
    <col min="9" max="9" width="22.28515625" style="17" customWidth="1"/>
    <col min="10" max="10" width="20.5703125" style="17" customWidth="1"/>
    <col min="11" max="11" width="28.140625" style="17" customWidth="1"/>
    <col min="12" max="12" width="24.7109375" style="3" customWidth="1"/>
    <col min="13" max="971" width="12.140625" style="3" customWidth="1"/>
    <col min="972" max="972" width="9.140625" customWidth="1"/>
  </cols>
  <sheetData>
    <row r="1" spans="1:13" ht="11.45" customHeight="1">
      <c r="E1" s="94"/>
      <c r="F1" s="94"/>
      <c r="H1" s="94"/>
    </row>
    <row r="2" spans="1:13">
      <c r="E2" s="94"/>
      <c r="F2" s="94"/>
      <c r="H2" s="94"/>
    </row>
    <row r="3" spans="1:13">
      <c r="A3" s="17" t="s">
        <v>416</v>
      </c>
      <c r="E3" s="94"/>
      <c r="F3" s="94"/>
      <c r="H3" s="94"/>
    </row>
    <row r="4" spans="1:13">
      <c r="E4" s="94"/>
      <c r="F4" s="95"/>
      <c r="H4" s="94"/>
    </row>
    <row r="5" spans="1:13" ht="81" customHeight="1">
      <c r="A5" s="59" t="s">
        <v>0</v>
      </c>
      <c r="B5" s="60" t="s">
        <v>1</v>
      </c>
      <c r="C5" s="60" t="s">
        <v>2</v>
      </c>
      <c r="D5" s="60" t="s">
        <v>3</v>
      </c>
      <c r="E5" s="96" t="s">
        <v>4</v>
      </c>
      <c r="F5" s="96" t="s">
        <v>5</v>
      </c>
      <c r="G5" s="60" t="s">
        <v>6</v>
      </c>
      <c r="H5" s="96" t="s">
        <v>275</v>
      </c>
      <c r="I5" s="37" t="s">
        <v>289</v>
      </c>
      <c r="J5" s="37" t="s">
        <v>286</v>
      </c>
      <c r="K5" s="37" t="s">
        <v>287</v>
      </c>
      <c r="L5" s="36" t="s">
        <v>330</v>
      </c>
    </row>
    <row r="6" spans="1:13" ht="108">
      <c r="A6" s="62">
        <v>1</v>
      </c>
      <c r="B6" s="47" t="s">
        <v>229</v>
      </c>
      <c r="C6" s="63" t="s">
        <v>17</v>
      </c>
      <c r="D6" s="63">
        <v>12000</v>
      </c>
      <c r="E6" s="97"/>
      <c r="F6" s="97">
        <f>D6*E6</f>
        <v>0</v>
      </c>
      <c r="G6" s="64"/>
      <c r="H6" s="97">
        <f>ROUND((F6*G6+F6),2)</f>
        <v>0</v>
      </c>
      <c r="I6" s="77"/>
      <c r="J6" s="77"/>
      <c r="K6" s="63"/>
      <c r="L6" s="38"/>
    </row>
    <row r="7" spans="1:13" ht="144">
      <c r="A7" s="62">
        <v>2</v>
      </c>
      <c r="B7" s="47" t="s">
        <v>236</v>
      </c>
      <c r="C7" s="63" t="s">
        <v>17</v>
      </c>
      <c r="D7" s="63">
        <v>600</v>
      </c>
      <c r="E7" s="97"/>
      <c r="F7" s="97">
        <f t="shared" ref="F7:F70" si="0">D7*E7</f>
        <v>0</v>
      </c>
      <c r="G7" s="64"/>
      <c r="H7" s="97">
        <f t="shared" ref="H7:H70" si="1">ROUND((F7*G7+F7),2)</f>
        <v>0</v>
      </c>
      <c r="I7" s="77"/>
      <c r="J7" s="77"/>
      <c r="K7" s="63"/>
      <c r="L7" s="38"/>
    </row>
    <row r="8" spans="1:13" ht="144">
      <c r="A8" s="62">
        <v>3</v>
      </c>
      <c r="B8" s="47" t="s">
        <v>228</v>
      </c>
      <c r="C8" s="63" t="s">
        <v>17</v>
      </c>
      <c r="D8" s="63">
        <v>1600</v>
      </c>
      <c r="E8" s="97"/>
      <c r="F8" s="97">
        <f t="shared" si="0"/>
        <v>0</v>
      </c>
      <c r="G8" s="64"/>
      <c r="H8" s="97">
        <f t="shared" si="1"/>
        <v>0</v>
      </c>
      <c r="I8" s="77"/>
      <c r="J8" s="77"/>
      <c r="K8" s="63"/>
      <c r="L8" s="38"/>
    </row>
    <row r="9" spans="1:13" ht="144">
      <c r="A9" s="62">
        <v>4</v>
      </c>
      <c r="B9" s="47" t="s">
        <v>230</v>
      </c>
      <c r="C9" s="63" t="s">
        <v>17</v>
      </c>
      <c r="D9" s="63">
        <v>25</v>
      </c>
      <c r="E9" s="97"/>
      <c r="F9" s="97">
        <f t="shared" si="0"/>
        <v>0</v>
      </c>
      <c r="G9" s="64"/>
      <c r="H9" s="97">
        <f t="shared" si="1"/>
        <v>0</v>
      </c>
      <c r="I9" s="77"/>
      <c r="J9" s="77"/>
      <c r="K9" s="188"/>
      <c r="L9" s="38"/>
    </row>
    <row r="10" spans="1:13" ht="72">
      <c r="A10" s="62">
        <v>5</v>
      </c>
      <c r="B10" s="47" t="s">
        <v>231</v>
      </c>
      <c r="C10" s="63" t="s">
        <v>17</v>
      </c>
      <c r="D10" s="63">
        <v>700</v>
      </c>
      <c r="E10" s="97"/>
      <c r="F10" s="97">
        <f t="shared" si="0"/>
        <v>0</v>
      </c>
      <c r="G10" s="64"/>
      <c r="H10" s="97">
        <f t="shared" si="1"/>
        <v>0</v>
      </c>
      <c r="I10" s="77"/>
      <c r="J10" s="77"/>
      <c r="K10" s="188"/>
      <c r="L10" s="38"/>
    </row>
    <row r="11" spans="1:13" ht="234">
      <c r="A11" s="62">
        <v>6</v>
      </c>
      <c r="B11" s="47" t="s">
        <v>297</v>
      </c>
      <c r="C11" s="63" t="s">
        <v>13</v>
      </c>
      <c r="D11" s="63">
        <v>1</v>
      </c>
      <c r="E11" s="97"/>
      <c r="F11" s="97">
        <f t="shared" si="0"/>
        <v>0</v>
      </c>
      <c r="G11" s="64"/>
      <c r="H11" s="97">
        <f t="shared" si="1"/>
        <v>0</v>
      </c>
      <c r="I11" s="77"/>
      <c r="J11" s="77"/>
      <c r="K11" s="63"/>
      <c r="L11" s="38"/>
      <c r="M11" s="33"/>
    </row>
    <row r="12" spans="1:13" ht="234">
      <c r="A12" s="62">
        <v>7</v>
      </c>
      <c r="B12" s="47" t="s">
        <v>298</v>
      </c>
      <c r="C12" s="63" t="s">
        <v>13</v>
      </c>
      <c r="D12" s="63">
        <v>1</v>
      </c>
      <c r="E12" s="97"/>
      <c r="F12" s="97">
        <f t="shared" si="0"/>
        <v>0</v>
      </c>
      <c r="G12" s="64"/>
      <c r="H12" s="97">
        <f t="shared" si="1"/>
        <v>0</v>
      </c>
      <c r="I12" s="77"/>
      <c r="K12" s="63"/>
      <c r="L12" s="38"/>
    </row>
    <row r="13" spans="1:13" ht="234">
      <c r="A13" s="62">
        <v>8</v>
      </c>
      <c r="B13" s="47" t="s">
        <v>299</v>
      </c>
      <c r="C13" s="63" t="s">
        <v>13</v>
      </c>
      <c r="D13" s="63">
        <v>25</v>
      </c>
      <c r="E13" s="97"/>
      <c r="F13" s="97">
        <f t="shared" si="0"/>
        <v>0</v>
      </c>
      <c r="G13" s="64"/>
      <c r="H13" s="97">
        <f t="shared" si="1"/>
        <v>0</v>
      </c>
      <c r="I13" s="77"/>
      <c r="J13" s="77"/>
      <c r="K13" s="63"/>
      <c r="L13" s="38"/>
    </row>
    <row r="14" spans="1:13" ht="234">
      <c r="A14" s="62">
        <v>9</v>
      </c>
      <c r="B14" s="47" t="s">
        <v>300</v>
      </c>
      <c r="C14" s="63" t="s">
        <v>13</v>
      </c>
      <c r="D14" s="63">
        <v>30</v>
      </c>
      <c r="E14" s="97"/>
      <c r="F14" s="97">
        <f t="shared" si="0"/>
        <v>0</v>
      </c>
      <c r="G14" s="64"/>
      <c r="H14" s="97">
        <f t="shared" si="1"/>
        <v>0</v>
      </c>
      <c r="I14" s="77"/>
      <c r="J14" s="77"/>
      <c r="K14" s="63"/>
      <c r="L14" s="38"/>
    </row>
    <row r="15" spans="1:13" ht="234">
      <c r="A15" s="62">
        <v>10</v>
      </c>
      <c r="B15" s="47" t="s">
        <v>301</v>
      </c>
      <c r="C15" s="63" t="s">
        <v>13</v>
      </c>
      <c r="D15" s="63">
        <v>15</v>
      </c>
      <c r="E15" s="97"/>
      <c r="F15" s="97">
        <f t="shared" si="0"/>
        <v>0</v>
      </c>
      <c r="G15" s="64"/>
      <c r="H15" s="97">
        <f t="shared" si="1"/>
        <v>0</v>
      </c>
      <c r="I15" s="77"/>
      <c r="J15" s="77"/>
      <c r="K15" s="63"/>
      <c r="L15" s="38"/>
    </row>
    <row r="16" spans="1:13" ht="108">
      <c r="A16" s="62">
        <v>11</v>
      </c>
      <c r="B16" s="47" t="s">
        <v>302</v>
      </c>
      <c r="C16" s="63" t="s">
        <v>13</v>
      </c>
      <c r="D16" s="63">
        <v>15</v>
      </c>
      <c r="E16" s="97"/>
      <c r="F16" s="97">
        <f t="shared" si="0"/>
        <v>0</v>
      </c>
      <c r="G16" s="64"/>
      <c r="H16" s="97">
        <f t="shared" si="1"/>
        <v>0</v>
      </c>
      <c r="I16" s="49"/>
      <c r="J16" s="49"/>
      <c r="K16" s="63"/>
      <c r="L16" s="38"/>
      <c r="M16" s="33"/>
    </row>
    <row r="17" spans="1:14" ht="72">
      <c r="A17" s="62">
        <v>12</v>
      </c>
      <c r="B17" s="47" t="s">
        <v>232</v>
      </c>
      <c r="C17" s="63" t="s">
        <v>197</v>
      </c>
      <c r="D17" s="63">
        <v>60</v>
      </c>
      <c r="E17" s="97"/>
      <c r="F17" s="97">
        <f t="shared" si="0"/>
        <v>0</v>
      </c>
      <c r="G17" s="64"/>
      <c r="H17" s="97">
        <f t="shared" si="1"/>
        <v>0</v>
      </c>
      <c r="I17" s="49"/>
      <c r="J17" s="49"/>
      <c r="K17" s="63"/>
      <c r="L17" s="38"/>
    </row>
    <row r="18" spans="1:14" ht="36">
      <c r="A18" s="62">
        <v>13</v>
      </c>
      <c r="B18" s="47" t="s">
        <v>305</v>
      </c>
      <c r="C18" s="63" t="s">
        <v>17</v>
      </c>
      <c r="D18" s="63">
        <v>600</v>
      </c>
      <c r="E18" s="97"/>
      <c r="F18" s="97">
        <f t="shared" si="0"/>
        <v>0</v>
      </c>
      <c r="G18" s="64"/>
      <c r="H18" s="97">
        <f t="shared" si="1"/>
        <v>0</v>
      </c>
      <c r="I18" s="77"/>
      <c r="J18" s="77"/>
      <c r="K18" s="63"/>
      <c r="L18" s="38"/>
    </row>
    <row r="19" spans="1:14" ht="36">
      <c r="A19" s="62">
        <v>14</v>
      </c>
      <c r="B19" s="47" t="s">
        <v>306</v>
      </c>
      <c r="C19" s="63" t="s">
        <v>17</v>
      </c>
      <c r="D19" s="63">
        <v>600</v>
      </c>
      <c r="E19" s="97"/>
      <c r="F19" s="97">
        <f t="shared" si="0"/>
        <v>0</v>
      </c>
      <c r="G19" s="64"/>
      <c r="H19" s="97">
        <f t="shared" si="1"/>
        <v>0</v>
      </c>
      <c r="I19" s="77"/>
      <c r="J19" s="77"/>
      <c r="K19" s="63"/>
      <c r="L19" s="38"/>
    </row>
    <row r="20" spans="1:14" ht="36">
      <c r="A20" s="62">
        <v>15</v>
      </c>
      <c r="B20" s="47" t="s">
        <v>307</v>
      </c>
      <c r="C20" s="63" t="s">
        <v>17</v>
      </c>
      <c r="D20" s="63">
        <v>600</v>
      </c>
      <c r="E20" s="97"/>
      <c r="F20" s="97">
        <f t="shared" si="0"/>
        <v>0</v>
      </c>
      <c r="G20" s="64"/>
      <c r="H20" s="97">
        <f t="shared" si="1"/>
        <v>0</v>
      </c>
      <c r="I20" s="77"/>
      <c r="J20" s="77"/>
      <c r="K20" s="63"/>
      <c r="L20" s="38"/>
    </row>
    <row r="21" spans="1:14">
      <c r="A21" s="62">
        <v>16</v>
      </c>
      <c r="B21" s="47" t="s">
        <v>403</v>
      </c>
      <c r="C21" s="63" t="s">
        <v>17</v>
      </c>
      <c r="D21" s="63">
        <v>1000</v>
      </c>
      <c r="E21" s="97"/>
      <c r="F21" s="97">
        <f t="shared" si="0"/>
        <v>0</v>
      </c>
      <c r="G21" s="64"/>
      <c r="H21" s="97">
        <f t="shared" si="1"/>
        <v>0</v>
      </c>
      <c r="I21" s="49"/>
      <c r="J21" s="49"/>
      <c r="K21" s="63"/>
      <c r="L21" s="38"/>
    </row>
    <row r="22" spans="1:14" ht="36">
      <c r="A22" s="62">
        <v>17</v>
      </c>
      <c r="B22" s="47" t="s">
        <v>233</v>
      </c>
      <c r="C22" s="63" t="s">
        <v>17</v>
      </c>
      <c r="D22" s="63">
        <v>150</v>
      </c>
      <c r="E22" s="97"/>
      <c r="F22" s="97">
        <f t="shared" si="0"/>
        <v>0</v>
      </c>
      <c r="G22" s="64"/>
      <c r="H22" s="97">
        <f t="shared" si="1"/>
        <v>0</v>
      </c>
      <c r="I22" s="63"/>
      <c r="J22" s="77"/>
      <c r="K22" s="63"/>
      <c r="L22" s="38"/>
    </row>
    <row r="23" spans="1:14">
      <c r="A23" s="62">
        <v>18</v>
      </c>
      <c r="B23" s="47" t="s">
        <v>234</v>
      </c>
      <c r="C23" s="63" t="s">
        <v>17</v>
      </c>
      <c r="D23" s="63">
        <v>10</v>
      </c>
      <c r="E23" s="97"/>
      <c r="F23" s="97">
        <f t="shared" si="0"/>
        <v>0</v>
      </c>
      <c r="G23" s="64"/>
      <c r="H23" s="97">
        <f t="shared" si="1"/>
        <v>0</v>
      </c>
      <c r="I23" s="77"/>
      <c r="J23" s="77"/>
      <c r="K23" s="63"/>
      <c r="L23" s="38"/>
      <c r="N23" s="33"/>
    </row>
    <row r="24" spans="1:14">
      <c r="A24" s="62">
        <v>19</v>
      </c>
      <c r="B24" s="65" t="s">
        <v>170</v>
      </c>
      <c r="C24" s="66" t="s">
        <v>17</v>
      </c>
      <c r="D24" s="66">
        <v>3</v>
      </c>
      <c r="E24" s="122"/>
      <c r="F24" s="97">
        <f t="shared" si="0"/>
        <v>0</v>
      </c>
      <c r="G24" s="67"/>
      <c r="H24" s="97">
        <f t="shared" si="1"/>
        <v>0</v>
      </c>
      <c r="I24" s="77"/>
      <c r="J24" s="77"/>
      <c r="K24" s="63"/>
      <c r="L24" s="40"/>
    </row>
    <row r="25" spans="1:14">
      <c r="A25" s="62">
        <v>20</v>
      </c>
      <c r="B25" s="47" t="s">
        <v>105</v>
      </c>
      <c r="C25" s="63" t="s">
        <v>17</v>
      </c>
      <c r="D25" s="63">
        <v>30</v>
      </c>
      <c r="E25" s="97"/>
      <c r="F25" s="97">
        <f t="shared" si="0"/>
        <v>0</v>
      </c>
      <c r="G25" s="64"/>
      <c r="H25" s="97">
        <f t="shared" si="1"/>
        <v>0</v>
      </c>
      <c r="I25" s="77"/>
      <c r="J25" s="77"/>
      <c r="K25" s="63"/>
      <c r="L25" s="41"/>
    </row>
    <row r="26" spans="1:14">
      <c r="A26" s="62">
        <v>21</v>
      </c>
      <c r="B26" s="68" t="s">
        <v>171</v>
      </c>
      <c r="C26" s="66" t="s">
        <v>17</v>
      </c>
      <c r="D26" s="66">
        <v>5</v>
      </c>
      <c r="E26" s="122"/>
      <c r="F26" s="97">
        <f t="shared" si="0"/>
        <v>0</v>
      </c>
      <c r="G26" s="67"/>
      <c r="H26" s="97">
        <f t="shared" si="1"/>
        <v>0</v>
      </c>
      <c r="I26" s="77"/>
      <c r="J26" s="77"/>
      <c r="K26" s="63"/>
      <c r="L26" s="40"/>
    </row>
    <row r="27" spans="1:14" ht="36">
      <c r="A27" s="62">
        <v>22</v>
      </c>
      <c r="B27" s="47" t="s">
        <v>98</v>
      </c>
      <c r="C27" s="63" t="s">
        <v>17</v>
      </c>
      <c r="D27" s="63">
        <v>15</v>
      </c>
      <c r="E27" s="97"/>
      <c r="F27" s="97">
        <f t="shared" si="0"/>
        <v>0</v>
      </c>
      <c r="G27" s="64"/>
      <c r="H27" s="97">
        <f t="shared" si="1"/>
        <v>0</v>
      </c>
      <c r="I27" s="77"/>
      <c r="J27" s="77"/>
      <c r="K27" s="63"/>
      <c r="L27" s="41"/>
    </row>
    <row r="28" spans="1:14">
      <c r="A28" s="62">
        <v>23</v>
      </c>
      <c r="B28" s="47" t="s">
        <v>27</v>
      </c>
      <c r="C28" s="63" t="s">
        <v>62</v>
      </c>
      <c r="D28" s="63">
        <v>20</v>
      </c>
      <c r="E28" s="97"/>
      <c r="F28" s="97">
        <f t="shared" si="0"/>
        <v>0</v>
      </c>
      <c r="G28" s="64"/>
      <c r="H28" s="97">
        <f t="shared" si="1"/>
        <v>0</v>
      </c>
      <c r="I28" s="49"/>
      <c r="J28" s="49"/>
      <c r="K28" s="77"/>
      <c r="L28" s="38"/>
    </row>
    <row r="29" spans="1:14" ht="36">
      <c r="A29" s="62">
        <v>24</v>
      </c>
      <c r="B29" s="65" t="s">
        <v>135</v>
      </c>
      <c r="C29" s="69" t="s">
        <v>17</v>
      </c>
      <c r="D29" s="69">
        <v>30</v>
      </c>
      <c r="E29" s="98"/>
      <c r="F29" s="97">
        <f t="shared" si="0"/>
        <v>0</v>
      </c>
      <c r="G29" s="70"/>
      <c r="H29" s="97">
        <f t="shared" si="1"/>
        <v>0</v>
      </c>
      <c r="I29" s="77"/>
      <c r="J29" s="77"/>
      <c r="K29" s="63"/>
      <c r="L29" s="42"/>
    </row>
    <row r="30" spans="1:14" ht="234">
      <c r="A30" s="62">
        <v>25</v>
      </c>
      <c r="B30" s="47" t="s">
        <v>250</v>
      </c>
      <c r="C30" s="63" t="s">
        <v>197</v>
      </c>
      <c r="D30" s="63">
        <v>700</v>
      </c>
      <c r="E30" s="97"/>
      <c r="F30" s="97">
        <f t="shared" si="0"/>
        <v>0</v>
      </c>
      <c r="G30" s="64"/>
      <c r="H30" s="97">
        <f t="shared" si="1"/>
        <v>0</v>
      </c>
      <c r="I30" s="63"/>
      <c r="J30" s="49"/>
      <c r="K30" s="63"/>
      <c r="L30" s="42"/>
    </row>
    <row r="31" spans="1:14" ht="54">
      <c r="A31" s="62">
        <v>26</v>
      </c>
      <c r="B31" s="65" t="s">
        <v>168</v>
      </c>
      <c r="C31" s="69" t="s">
        <v>17</v>
      </c>
      <c r="D31" s="69">
        <v>30</v>
      </c>
      <c r="E31" s="98"/>
      <c r="F31" s="97">
        <f t="shared" si="0"/>
        <v>0</v>
      </c>
      <c r="G31" s="70"/>
      <c r="H31" s="97">
        <f t="shared" si="1"/>
        <v>0</v>
      </c>
      <c r="I31" s="49"/>
      <c r="J31" s="49"/>
      <c r="K31" s="63"/>
      <c r="L31" s="43"/>
    </row>
    <row r="32" spans="1:14">
      <c r="A32" s="62">
        <v>27</v>
      </c>
      <c r="B32" s="47" t="s">
        <v>130</v>
      </c>
      <c r="C32" s="63" t="s">
        <v>17</v>
      </c>
      <c r="D32" s="63">
        <v>30</v>
      </c>
      <c r="E32" s="97"/>
      <c r="F32" s="97">
        <f t="shared" si="0"/>
        <v>0</v>
      </c>
      <c r="G32" s="64"/>
      <c r="H32" s="97">
        <f t="shared" si="1"/>
        <v>0</v>
      </c>
      <c r="I32" s="49"/>
      <c r="J32" s="49"/>
      <c r="K32" s="63"/>
      <c r="L32" s="41"/>
    </row>
    <row r="33" spans="1:12" ht="54.75" customHeight="1">
      <c r="A33" s="62">
        <v>28</v>
      </c>
      <c r="B33" s="47" t="s">
        <v>280</v>
      </c>
      <c r="C33" s="63" t="s">
        <v>158</v>
      </c>
      <c r="D33" s="63">
        <v>15</v>
      </c>
      <c r="E33" s="97"/>
      <c r="F33" s="97">
        <f t="shared" si="0"/>
        <v>0</v>
      </c>
      <c r="G33" s="64"/>
      <c r="H33" s="97">
        <f t="shared" si="1"/>
        <v>0</v>
      </c>
      <c r="I33" s="77"/>
      <c r="J33" s="77"/>
      <c r="K33" s="63"/>
      <c r="L33" s="41"/>
    </row>
    <row r="34" spans="1:12" ht="54">
      <c r="A34" s="62">
        <v>29</v>
      </c>
      <c r="B34" s="47" t="s">
        <v>176</v>
      </c>
      <c r="C34" s="63" t="s">
        <v>67</v>
      </c>
      <c r="D34" s="63">
        <v>15</v>
      </c>
      <c r="E34" s="97"/>
      <c r="F34" s="97">
        <f t="shared" si="0"/>
        <v>0</v>
      </c>
      <c r="G34" s="64"/>
      <c r="H34" s="97">
        <f t="shared" si="1"/>
        <v>0</v>
      </c>
      <c r="I34" s="77"/>
      <c r="J34" s="77"/>
      <c r="K34" s="63"/>
      <c r="L34" s="38"/>
    </row>
    <row r="35" spans="1:12" ht="54">
      <c r="A35" s="62">
        <v>30</v>
      </c>
      <c r="B35" s="47" t="s">
        <v>177</v>
      </c>
      <c r="C35" s="63" t="s">
        <v>9</v>
      </c>
      <c r="D35" s="63">
        <v>15</v>
      </c>
      <c r="E35" s="97"/>
      <c r="F35" s="97">
        <f t="shared" si="0"/>
        <v>0</v>
      </c>
      <c r="G35" s="64"/>
      <c r="H35" s="97">
        <f t="shared" si="1"/>
        <v>0</v>
      </c>
      <c r="I35" s="63"/>
      <c r="J35" s="77"/>
      <c r="K35" s="63"/>
      <c r="L35" s="38"/>
    </row>
    <row r="36" spans="1:12" ht="72">
      <c r="A36" s="62">
        <v>31</v>
      </c>
      <c r="B36" s="47" t="s">
        <v>30</v>
      </c>
      <c r="C36" s="63" t="s">
        <v>174</v>
      </c>
      <c r="D36" s="71">
        <v>4</v>
      </c>
      <c r="E36" s="97"/>
      <c r="F36" s="97">
        <f t="shared" si="0"/>
        <v>0</v>
      </c>
      <c r="G36" s="64"/>
      <c r="H36" s="97">
        <f t="shared" si="1"/>
        <v>0</v>
      </c>
      <c r="I36" s="77"/>
      <c r="J36" s="77"/>
      <c r="K36" s="77"/>
      <c r="L36" s="38"/>
    </row>
    <row r="37" spans="1:12" ht="72">
      <c r="A37" s="62">
        <v>32</v>
      </c>
      <c r="B37" s="47" t="s">
        <v>29</v>
      </c>
      <c r="C37" s="63" t="s">
        <v>173</v>
      </c>
      <c r="D37" s="71">
        <v>3</v>
      </c>
      <c r="E37" s="97"/>
      <c r="F37" s="97">
        <f t="shared" si="0"/>
        <v>0</v>
      </c>
      <c r="G37" s="64"/>
      <c r="H37" s="97">
        <f t="shared" si="1"/>
        <v>0</v>
      </c>
      <c r="I37" s="77"/>
      <c r="J37" s="77"/>
      <c r="K37" s="188"/>
      <c r="L37" s="38"/>
    </row>
    <row r="38" spans="1:12" ht="36">
      <c r="A38" s="62">
        <v>33</v>
      </c>
      <c r="B38" s="47" t="s">
        <v>33</v>
      </c>
      <c r="C38" s="63" t="s">
        <v>17</v>
      </c>
      <c r="D38" s="63">
        <v>40</v>
      </c>
      <c r="E38" s="97"/>
      <c r="F38" s="97">
        <f t="shared" si="0"/>
        <v>0</v>
      </c>
      <c r="G38" s="64"/>
      <c r="H38" s="97">
        <f t="shared" si="1"/>
        <v>0</v>
      </c>
      <c r="I38" s="49"/>
      <c r="J38" s="49"/>
      <c r="K38" s="63"/>
      <c r="L38" s="38"/>
    </row>
    <row r="39" spans="1:12">
      <c r="A39" s="62">
        <v>34</v>
      </c>
      <c r="B39" s="47" t="s">
        <v>32</v>
      </c>
      <c r="C39" s="63" t="s">
        <v>17</v>
      </c>
      <c r="D39" s="63">
        <v>10</v>
      </c>
      <c r="E39" s="97"/>
      <c r="F39" s="97">
        <f t="shared" si="0"/>
        <v>0</v>
      </c>
      <c r="G39" s="64"/>
      <c r="H39" s="97">
        <f t="shared" si="1"/>
        <v>0</v>
      </c>
      <c r="I39" s="49"/>
      <c r="J39" s="49"/>
      <c r="K39" s="63"/>
      <c r="L39" s="38"/>
    </row>
    <row r="40" spans="1:12" ht="36">
      <c r="A40" s="62">
        <v>35</v>
      </c>
      <c r="B40" s="47" t="s">
        <v>257</v>
      </c>
      <c r="C40" s="63" t="s">
        <v>17</v>
      </c>
      <c r="D40" s="63">
        <v>3</v>
      </c>
      <c r="E40" s="97"/>
      <c r="F40" s="97">
        <f t="shared" si="0"/>
        <v>0</v>
      </c>
      <c r="G40" s="64"/>
      <c r="H40" s="97">
        <f t="shared" si="1"/>
        <v>0</v>
      </c>
      <c r="I40" s="77"/>
      <c r="J40" s="77"/>
      <c r="K40" s="63"/>
      <c r="L40" s="41"/>
    </row>
    <row r="41" spans="1:12" ht="36">
      <c r="A41" s="62">
        <v>36</v>
      </c>
      <c r="B41" s="47" t="s">
        <v>258</v>
      </c>
      <c r="C41" s="63" t="s">
        <v>17</v>
      </c>
      <c r="D41" s="63">
        <v>3</v>
      </c>
      <c r="E41" s="97"/>
      <c r="F41" s="97">
        <f t="shared" si="0"/>
        <v>0</v>
      </c>
      <c r="G41" s="64"/>
      <c r="H41" s="97">
        <f t="shared" si="1"/>
        <v>0</v>
      </c>
      <c r="I41" s="77"/>
      <c r="J41" s="77"/>
      <c r="K41" s="63"/>
      <c r="L41" s="41"/>
    </row>
    <row r="42" spans="1:12" ht="36">
      <c r="A42" s="62">
        <v>37</v>
      </c>
      <c r="B42" s="47" t="s">
        <v>259</v>
      </c>
      <c r="C42" s="63" t="s">
        <v>17</v>
      </c>
      <c r="D42" s="63">
        <v>3</v>
      </c>
      <c r="E42" s="97"/>
      <c r="F42" s="97">
        <f t="shared" si="0"/>
        <v>0</v>
      </c>
      <c r="G42" s="64"/>
      <c r="H42" s="97">
        <f t="shared" si="1"/>
        <v>0</v>
      </c>
      <c r="I42" s="77"/>
      <c r="J42" s="77"/>
      <c r="K42" s="63"/>
      <c r="L42" s="41"/>
    </row>
    <row r="43" spans="1:12" ht="36">
      <c r="A43" s="62">
        <v>38</v>
      </c>
      <c r="B43" s="47" t="s">
        <v>270</v>
      </c>
      <c r="C43" s="63" t="s">
        <v>17</v>
      </c>
      <c r="D43" s="63">
        <v>5</v>
      </c>
      <c r="E43" s="97"/>
      <c r="F43" s="97">
        <f t="shared" si="0"/>
        <v>0</v>
      </c>
      <c r="G43" s="64"/>
      <c r="H43" s="97">
        <f t="shared" si="1"/>
        <v>0</v>
      </c>
      <c r="I43" s="77"/>
      <c r="J43" s="77"/>
      <c r="K43" s="63"/>
      <c r="L43" s="41"/>
    </row>
    <row r="44" spans="1:12" ht="36">
      <c r="A44" s="62">
        <v>39</v>
      </c>
      <c r="B44" s="47" t="s">
        <v>260</v>
      </c>
      <c r="C44" s="63" t="s">
        <v>17</v>
      </c>
      <c r="D44" s="63">
        <v>5</v>
      </c>
      <c r="E44" s="97"/>
      <c r="F44" s="97">
        <f t="shared" si="0"/>
        <v>0</v>
      </c>
      <c r="G44" s="64"/>
      <c r="H44" s="97">
        <f t="shared" si="1"/>
        <v>0</v>
      </c>
      <c r="I44" s="77"/>
      <c r="J44" s="77"/>
      <c r="K44" s="63"/>
      <c r="L44" s="41"/>
    </row>
    <row r="45" spans="1:12" ht="36">
      <c r="A45" s="62">
        <v>40</v>
      </c>
      <c r="B45" s="47" t="s">
        <v>261</v>
      </c>
      <c r="C45" s="63" t="s">
        <v>17</v>
      </c>
      <c r="D45" s="63">
        <v>5</v>
      </c>
      <c r="E45" s="97"/>
      <c r="F45" s="97">
        <f t="shared" si="0"/>
        <v>0</v>
      </c>
      <c r="G45" s="64"/>
      <c r="H45" s="97">
        <f t="shared" si="1"/>
        <v>0</v>
      </c>
      <c r="I45" s="77"/>
      <c r="J45" s="77"/>
      <c r="K45" s="63"/>
      <c r="L45" s="41"/>
    </row>
    <row r="46" spans="1:12" ht="36">
      <c r="A46" s="62">
        <v>41</v>
      </c>
      <c r="B46" s="47" t="s">
        <v>251</v>
      </c>
      <c r="C46" s="63" t="s">
        <v>17</v>
      </c>
      <c r="D46" s="63">
        <v>60</v>
      </c>
      <c r="E46" s="97"/>
      <c r="F46" s="97">
        <f t="shared" si="0"/>
        <v>0</v>
      </c>
      <c r="G46" s="64"/>
      <c r="H46" s="97">
        <f t="shared" si="1"/>
        <v>0</v>
      </c>
      <c r="I46" s="49"/>
      <c r="J46" s="49"/>
      <c r="K46" s="63"/>
      <c r="L46" s="44"/>
    </row>
    <row r="47" spans="1:12" ht="90">
      <c r="A47" s="62">
        <v>42</v>
      </c>
      <c r="B47" s="47" t="s">
        <v>235</v>
      </c>
      <c r="C47" s="63" t="s">
        <v>62</v>
      </c>
      <c r="D47" s="63">
        <v>60</v>
      </c>
      <c r="E47" s="97"/>
      <c r="F47" s="97">
        <f t="shared" si="0"/>
        <v>0</v>
      </c>
      <c r="G47" s="64"/>
      <c r="H47" s="97">
        <f t="shared" si="1"/>
        <v>0</v>
      </c>
      <c r="I47" s="49"/>
      <c r="J47" s="49"/>
      <c r="K47" s="77"/>
      <c r="L47" s="38"/>
    </row>
    <row r="48" spans="1:12">
      <c r="A48" s="62">
        <v>43</v>
      </c>
      <c r="B48" s="47" t="s">
        <v>262</v>
      </c>
      <c r="C48" s="63" t="s">
        <v>17</v>
      </c>
      <c r="D48" s="63">
        <v>3</v>
      </c>
      <c r="E48" s="97"/>
      <c r="F48" s="97">
        <f t="shared" si="0"/>
        <v>0</v>
      </c>
      <c r="G48" s="64"/>
      <c r="H48" s="97">
        <f t="shared" si="1"/>
        <v>0</v>
      </c>
      <c r="I48" s="77"/>
      <c r="J48" s="77"/>
      <c r="K48" s="63"/>
      <c r="L48" s="41"/>
    </row>
    <row r="49" spans="1:16">
      <c r="A49" s="62">
        <v>44</v>
      </c>
      <c r="B49" s="47" t="s">
        <v>263</v>
      </c>
      <c r="C49" s="63" t="s">
        <v>17</v>
      </c>
      <c r="D49" s="63">
        <v>3</v>
      </c>
      <c r="E49" s="97"/>
      <c r="F49" s="97">
        <f t="shared" si="0"/>
        <v>0</v>
      </c>
      <c r="G49" s="64"/>
      <c r="H49" s="97">
        <f t="shared" si="1"/>
        <v>0</v>
      </c>
      <c r="I49" s="77"/>
      <c r="J49" s="77"/>
      <c r="K49" s="63"/>
      <c r="L49" s="41"/>
    </row>
    <row r="50" spans="1:16">
      <c r="A50" s="62">
        <v>45</v>
      </c>
      <c r="B50" s="72" t="s">
        <v>264</v>
      </c>
      <c r="C50" s="63" t="s">
        <v>17</v>
      </c>
      <c r="D50" s="63">
        <v>3</v>
      </c>
      <c r="E50" s="97"/>
      <c r="F50" s="97">
        <f t="shared" si="0"/>
        <v>0</v>
      </c>
      <c r="G50" s="64"/>
      <c r="H50" s="97">
        <f t="shared" si="1"/>
        <v>0</v>
      </c>
      <c r="I50" s="77"/>
      <c r="J50" s="77"/>
      <c r="K50" s="63"/>
      <c r="L50" s="41"/>
    </row>
    <row r="51" spans="1:16">
      <c r="A51" s="62">
        <v>46</v>
      </c>
      <c r="B51" s="47" t="s">
        <v>265</v>
      </c>
      <c r="C51" s="63" t="s">
        <v>17</v>
      </c>
      <c r="D51" s="63">
        <v>3</v>
      </c>
      <c r="E51" s="97"/>
      <c r="F51" s="97">
        <f t="shared" si="0"/>
        <v>0</v>
      </c>
      <c r="G51" s="64"/>
      <c r="H51" s="97">
        <f t="shared" si="1"/>
        <v>0</v>
      </c>
      <c r="I51" s="77"/>
      <c r="J51" s="77"/>
      <c r="K51" s="63"/>
      <c r="L51" s="41"/>
    </row>
    <row r="52" spans="1:16" ht="36">
      <c r="A52" s="62">
        <v>47</v>
      </c>
      <c r="B52" s="47" t="s">
        <v>266</v>
      </c>
      <c r="C52" s="63" t="s">
        <v>17</v>
      </c>
      <c r="D52" s="63">
        <v>3</v>
      </c>
      <c r="E52" s="97"/>
      <c r="F52" s="97">
        <f t="shared" si="0"/>
        <v>0</v>
      </c>
      <c r="G52" s="64"/>
      <c r="H52" s="97">
        <f t="shared" si="1"/>
        <v>0</v>
      </c>
      <c r="I52" s="77"/>
      <c r="J52" s="77"/>
      <c r="K52" s="63"/>
      <c r="L52" s="41"/>
    </row>
    <row r="53" spans="1:16" ht="36">
      <c r="A53" s="62">
        <v>48</v>
      </c>
      <c r="B53" s="47" t="s">
        <v>267</v>
      </c>
      <c r="C53" s="63" t="s">
        <v>17</v>
      </c>
      <c r="D53" s="63">
        <v>3</v>
      </c>
      <c r="E53" s="97"/>
      <c r="F53" s="97">
        <f t="shared" si="0"/>
        <v>0</v>
      </c>
      <c r="G53" s="64"/>
      <c r="H53" s="97">
        <f t="shared" si="1"/>
        <v>0</v>
      </c>
      <c r="I53" s="77"/>
      <c r="J53" s="77"/>
      <c r="K53" s="63"/>
      <c r="L53" s="41"/>
    </row>
    <row r="54" spans="1:16" ht="36">
      <c r="A54" s="62">
        <v>49</v>
      </c>
      <c r="B54" s="47" t="s">
        <v>268</v>
      </c>
      <c r="C54" s="63" t="s">
        <v>17</v>
      </c>
      <c r="D54" s="63">
        <v>3</v>
      </c>
      <c r="E54" s="97"/>
      <c r="F54" s="97">
        <f t="shared" si="0"/>
        <v>0</v>
      </c>
      <c r="G54" s="64"/>
      <c r="H54" s="97">
        <f t="shared" si="1"/>
        <v>0</v>
      </c>
      <c r="I54" s="77"/>
      <c r="J54" s="77"/>
      <c r="K54" s="63"/>
      <c r="L54" s="41"/>
    </row>
    <row r="55" spans="1:16" ht="36">
      <c r="A55" s="62">
        <v>50</v>
      </c>
      <c r="B55" s="47" t="s">
        <v>269</v>
      </c>
      <c r="C55" s="63" t="s">
        <v>17</v>
      </c>
      <c r="D55" s="63">
        <v>3</v>
      </c>
      <c r="E55" s="97"/>
      <c r="F55" s="97">
        <f t="shared" si="0"/>
        <v>0</v>
      </c>
      <c r="G55" s="64"/>
      <c r="H55" s="97">
        <f t="shared" si="1"/>
        <v>0</v>
      </c>
      <c r="I55" s="77"/>
      <c r="J55" s="77"/>
      <c r="K55" s="63"/>
      <c r="L55" s="41"/>
    </row>
    <row r="56" spans="1:16">
      <c r="A56" s="62">
        <v>51</v>
      </c>
      <c r="B56" s="47" t="s">
        <v>99</v>
      </c>
      <c r="C56" s="63" t="s">
        <v>17</v>
      </c>
      <c r="D56" s="63">
        <v>2</v>
      </c>
      <c r="E56" s="97"/>
      <c r="F56" s="97">
        <f t="shared" si="0"/>
        <v>0</v>
      </c>
      <c r="G56" s="64"/>
      <c r="H56" s="97">
        <f t="shared" si="1"/>
        <v>0</v>
      </c>
      <c r="I56" s="77"/>
      <c r="J56" s="77"/>
      <c r="K56" s="63"/>
      <c r="L56" s="63"/>
    </row>
    <row r="57" spans="1:16">
      <c r="A57" s="62">
        <v>52</v>
      </c>
      <c r="B57" s="47" t="s">
        <v>100</v>
      </c>
      <c r="C57" s="63" t="s">
        <v>17</v>
      </c>
      <c r="D57" s="63">
        <v>2</v>
      </c>
      <c r="E57" s="97"/>
      <c r="F57" s="97">
        <f t="shared" si="0"/>
        <v>0</v>
      </c>
      <c r="G57" s="64"/>
      <c r="H57" s="97">
        <f t="shared" si="1"/>
        <v>0</v>
      </c>
      <c r="I57" s="77"/>
      <c r="J57" s="77"/>
      <c r="K57" s="63"/>
      <c r="L57" s="63"/>
    </row>
    <row r="58" spans="1:16">
      <c r="A58" s="62">
        <v>53</v>
      </c>
      <c r="B58" s="47" t="s">
        <v>101</v>
      </c>
      <c r="C58" s="63" t="s">
        <v>17</v>
      </c>
      <c r="D58" s="63">
        <v>2</v>
      </c>
      <c r="E58" s="97"/>
      <c r="F58" s="97">
        <f t="shared" si="0"/>
        <v>0</v>
      </c>
      <c r="G58" s="64"/>
      <c r="H58" s="97">
        <f t="shared" si="1"/>
        <v>0</v>
      </c>
      <c r="I58" s="77"/>
      <c r="J58" s="77"/>
      <c r="K58" s="63"/>
      <c r="L58" s="63"/>
    </row>
    <row r="59" spans="1:16">
      <c r="A59" s="62">
        <v>54</v>
      </c>
      <c r="B59" s="47" t="s">
        <v>102</v>
      </c>
      <c r="C59" s="63" t="s">
        <v>17</v>
      </c>
      <c r="D59" s="63">
        <v>2</v>
      </c>
      <c r="E59" s="97"/>
      <c r="F59" s="97">
        <f t="shared" si="0"/>
        <v>0</v>
      </c>
      <c r="G59" s="64"/>
      <c r="H59" s="97">
        <f t="shared" si="1"/>
        <v>0</v>
      </c>
      <c r="I59" s="77"/>
      <c r="J59" s="77"/>
      <c r="K59" s="63"/>
      <c r="L59" s="63"/>
    </row>
    <row r="60" spans="1:16">
      <c r="A60" s="62">
        <v>55</v>
      </c>
      <c r="B60" s="47" t="s">
        <v>103</v>
      </c>
      <c r="C60" s="63" t="s">
        <v>17</v>
      </c>
      <c r="D60" s="63">
        <v>2</v>
      </c>
      <c r="E60" s="97"/>
      <c r="F60" s="97">
        <f t="shared" si="0"/>
        <v>0</v>
      </c>
      <c r="G60" s="64"/>
      <c r="H60" s="97">
        <f t="shared" si="1"/>
        <v>0</v>
      </c>
      <c r="I60" s="77"/>
      <c r="J60" s="77"/>
      <c r="K60" s="63"/>
      <c r="L60" s="63"/>
    </row>
    <row r="61" spans="1:16">
      <c r="A61" s="62">
        <v>56</v>
      </c>
      <c r="B61" s="47" t="s">
        <v>104</v>
      </c>
      <c r="C61" s="63" t="s">
        <v>17</v>
      </c>
      <c r="D61" s="63">
        <v>2</v>
      </c>
      <c r="E61" s="97"/>
      <c r="F61" s="97">
        <f t="shared" si="0"/>
        <v>0</v>
      </c>
      <c r="G61" s="64"/>
      <c r="H61" s="97">
        <f t="shared" si="1"/>
        <v>0</v>
      </c>
      <c r="I61" s="77"/>
      <c r="J61" s="77"/>
      <c r="K61" s="63"/>
      <c r="L61" s="63"/>
    </row>
    <row r="62" spans="1:16">
      <c r="A62" s="62">
        <v>57</v>
      </c>
      <c r="B62" s="47" t="s">
        <v>303</v>
      </c>
      <c r="C62" s="63" t="s">
        <v>17</v>
      </c>
      <c r="D62" s="63">
        <v>20</v>
      </c>
      <c r="E62" s="97"/>
      <c r="F62" s="97">
        <f t="shared" si="0"/>
        <v>0</v>
      </c>
      <c r="G62" s="64"/>
      <c r="H62" s="97">
        <f t="shared" si="1"/>
        <v>0</v>
      </c>
      <c r="I62" s="77"/>
      <c r="J62" s="77"/>
      <c r="K62" s="63"/>
      <c r="L62" s="45"/>
    </row>
    <row r="63" spans="1:16" ht="36">
      <c r="A63" s="62">
        <v>58</v>
      </c>
      <c r="B63" s="47" t="s">
        <v>106</v>
      </c>
      <c r="C63" s="63" t="s">
        <v>17</v>
      </c>
      <c r="D63" s="63">
        <v>30</v>
      </c>
      <c r="E63" s="97"/>
      <c r="F63" s="97">
        <f t="shared" si="0"/>
        <v>0</v>
      </c>
      <c r="G63" s="64"/>
      <c r="H63" s="97">
        <f t="shared" si="1"/>
        <v>0</v>
      </c>
      <c r="I63" s="77"/>
      <c r="J63" s="77"/>
      <c r="K63" s="63"/>
      <c r="L63" s="45"/>
    </row>
    <row r="64" spans="1:16">
      <c r="A64" s="62">
        <v>59</v>
      </c>
      <c r="B64" s="47" t="s">
        <v>182</v>
      </c>
      <c r="C64" s="63" t="s">
        <v>62</v>
      </c>
      <c r="D64" s="63">
        <v>6</v>
      </c>
      <c r="E64" s="97"/>
      <c r="F64" s="97">
        <f t="shared" si="0"/>
        <v>0</v>
      </c>
      <c r="G64" s="64"/>
      <c r="H64" s="97">
        <f t="shared" si="1"/>
        <v>0</v>
      </c>
      <c r="I64" s="49"/>
      <c r="J64" s="49"/>
      <c r="K64" s="63"/>
      <c r="L64" s="38"/>
      <c r="P64" s="33"/>
    </row>
    <row r="65" spans="1:18" ht="72">
      <c r="A65" s="62">
        <v>60</v>
      </c>
      <c r="B65" s="47" t="s">
        <v>19</v>
      </c>
      <c r="C65" s="63" t="s">
        <v>172</v>
      </c>
      <c r="D65" s="63">
        <v>7</v>
      </c>
      <c r="E65" s="97"/>
      <c r="F65" s="97">
        <f t="shared" si="0"/>
        <v>0</v>
      </c>
      <c r="G65" s="64"/>
      <c r="H65" s="97">
        <f t="shared" si="1"/>
        <v>0</v>
      </c>
      <c r="I65" s="49"/>
      <c r="J65" s="77"/>
      <c r="K65" s="63"/>
      <c r="L65" s="38"/>
    </row>
    <row r="66" spans="1:18" ht="72">
      <c r="A66" s="62">
        <v>61</v>
      </c>
      <c r="B66" s="47" t="s">
        <v>16</v>
      </c>
      <c r="C66" s="63" t="s">
        <v>172</v>
      </c>
      <c r="D66" s="71">
        <v>5</v>
      </c>
      <c r="E66" s="97"/>
      <c r="F66" s="97">
        <f t="shared" si="0"/>
        <v>0</v>
      </c>
      <c r="G66" s="64"/>
      <c r="H66" s="97">
        <f t="shared" si="1"/>
        <v>0</v>
      </c>
      <c r="I66" s="49"/>
      <c r="J66" s="77"/>
      <c r="K66" s="63"/>
      <c r="L66" s="38"/>
    </row>
    <row r="67" spans="1:18" ht="72">
      <c r="A67" s="62">
        <v>62</v>
      </c>
      <c r="B67" s="65" t="s">
        <v>169</v>
      </c>
      <c r="C67" s="69" t="s">
        <v>17</v>
      </c>
      <c r="D67" s="69">
        <v>60</v>
      </c>
      <c r="E67" s="98"/>
      <c r="F67" s="97">
        <f t="shared" si="0"/>
        <v>0</v>
      </c>
      <c r="G67" s="70"/>
      <c r="H67" s="97">
        <f t="shared" si="1"/>
        <v>0</v>
      </c>
      <c r="I67" s="77"/>
      <c r="J67" s="77"/>
      <c r="K67" s="63"/>
      <c r="L67" s="42"/>
    </row>
    <row r="68" spans="1:18" ht="36">
      <c r="A68" s="62">
        <v>63</v>
      </c>
      <c r="B68" s="65" t="s">
        <v>31</v>
      </c>
      <c r="C68" s="69" t="s">
        <v>17</v>
      </c>
      <c r="D68" s="69">
        <v>60</v>
      </c>
      <c r="E68" s="98"/>
      <c r="F68" s="97">
        <f t="shared" si="0"/>
        <v>0</v>
      </c>
      <c r="G68" s="70"/>
      <c r="H68" s="97">
        <f t="shared" si="1"/>
        <v>0</v>
      </c>
      <c r="I68" s="49"/>
      <c r="J68" s="49"/>
      <c r="K68" s="63"/>
      <c r="L68" s="42"/>
    </row>
    <row r="69" spans="1:18" ht="90">
      <c r="A69" s="62">
        <v>64</v>
      </c>
      <c r="B69" s="65" t="s">
        <v>237</v>
      </c>
      <c r="C69" s="69" t="s">
        <v>17</v>
      </c>
      <c r="D69" s="69">
        <v>120</v>
      </c>
      <c r="E69" s="98"/>
      <c r="F69" s="97">
        <f t="shared" si="0"/>
        <v>0</v>
      </c>
      <c r="G69" s="70"/>
      <c r="H69" s="97">
        <f t="shared" si="1"/>
        <v>0</v>
      </c>
      <c r="I69" s="77"/>
      <c r="J69" s="77"/>
      <c r="K69" s="77"/>
      <c r="L69" s="42"/>
    </row>
    <row r="70" spans="1:18" ht="36">
      <c r="A70" s="62">
        <v>65</v>
      </c>
      <c r="B70" s="65" t="s">
        <v>120</v>
      </c>
      <c r="C70" s="69" t="s">
        <v>121</v>
      </c>
      <c r="D70" s="69">
        <v>350</v>
      </c>
      <c r="E70" s="98"/>
      <c r="F70" s="97">
        <f t="shared" si="0"/>
        <v>0</v>
      </c>
      <c r="G70" s="70"/>
      <c r="H70" s="97">
        <f t="shared" si="1"/>
        <v>0</v>
      </c>
      <c r="I70" s="77"/>
      <c r="J70" s="77"/>
      <c r="K70" s="63"/>
      <c r="L70" s="46"/>
    </row>
    <row r="71" spans="1:18" ht="54">
      <c r="A71" s="62">
        <v>66</v>
      </c>
      <c r="B71" s="65" t="s">
        <v>134</v>
      </c>
      <c r="C71" s="69" t="s">
        <v>17</v>
      </c>
      <c r="D71" s="69">
        <v>12</v>
      </c>
      <c r="E71" s="98"/>
      <c r="F71" s="97">
        <f t="shared" ref="F71:F81" si="2">D71*E71</f>
        <v>0</v>
      </c>
      <c r="G71" s="70"/>
      <c r="H71" s="97">
        <f t="shared" ref="H71:H81" si="3">ROUND((F71*G71+F71),2)</f>
        <v>0</v>
      </c>
      <c r="I71" s="49"/>
      <c r="J71" s="49"/>
      <c r="K71" s="63"/>
      <c r="L71" s="42"/>
    </row>
    <row r="72" spans="1:18" ht="90">
      <c r="A72" s="62">
        <v>67</v>
      </c>
      <c r="B72" s="65" t="s">
        <v>131</v>
      </c>
      <c r="C72" s="69" t="s">
        <v>17</v>
      </c>
      <c r="D72" s="69">
        <v>5</v>
      </c>
      <c r="E72" s="98"/>
      <c r="F72" s="97">
        <f t="shared" si="2"/>
        <v>0</v>
      </c>
      <c r="G72" s="73"/>
      <c r="H72" s="97">
        <f t="shared" si="3"/>
        <v>0</v>
      </c>
      <c r="I72" s="49"/>
      <c r="J72" s="49"/>
      <c r="K72" s="63"/>
      <c r="L72" s="42"/>
      <c r="R72" s="33"/>
    </row>
    <row r="73" spans="1:18" ht="108">
      <c r="A73" s="62">
        <v>68</v>
      </c>
      <c r="B73" s="65" t="s">
        <v>252</v>
      </c>
      <c r="C73" s="69" t="s">
        <v>17</v>
      </c>
      <c r="D73" s="69">
        <v>30</v>
      </c>
      <c r="E73" s="98"/>
      <c r="F73" s="97">
        <f t="shared" si="2"/>
        <v>0</v>
      </c>
      <c r="G73" s="73"/>
      <c r="H73" s="97">
        <f t="shared" si="3"/>
        <v>0</v>
      </c>
      <c r="I73" s="49"/>
      <c r="J73" s="188"/>
      <c r="K73" s="63"/>
      <c r="L73" s="42"/>
      <c r="O73" s="33"/>
    </row>
    <row r="74" spans="1:18">
      <c r="A74" s="62">
        <v>69</v>
      </c>
      <c r="B74" s="65" t="s">
        <v>253</v>
      </c>
      <c r="C74" s="69" t="s">
        <v>17</v>
      </c>
      <c r="D74" s="69">
        <v>120</v>
      </c>
      <c r="E74" s="98"/>
      <c r="F74" s="97">
        <f t="shared" si="2"/>
        <v>0</v>
      </c>
      <c r="G74" s="70"/>
      <c r="H74" s="97">
        <f t="shared" si="3"/>
        <v>0</v>
      </c>
      <c r="I74" s="49"/>
      <c r="J74" s="49"/>
      <c r="K74" s="63"/>
      <c r="L74" s="46"/>
    </row>
    <row r="75" spans="1:18" ht="313.5">
      <c r="A75" s="62">
        <v>70</v>
      </c>
      <c r="B75" s="199" t="s">
        <v>254</v>
      </c>
      <c r="C75" s="69" t="s">
        <v>17</v>
      </c>
      <c r="D75" s="69">
        <v>80</v>
      </c>
      <c r="E75" s="98"/>
      <c r="F75" s="97">
        <f t="shared" si="2"/>
        <v>0</v>
      </c>
      <c r="G75" s="70"/>
      <c r="H75" s="97">
        <f t="shared" si="3"/>
        <v>0</v>
      </c>
      <c r="I75" s="77"/>
      <c r="J75" s="77"/>
      <c r="K75" s="63"/>
      <c r="L75" s="46"/>
    </row>
    <row r="76" spans="1:18" ht="90">
      <c r="A76" s="62">
        <v>71</v>
      </c>
      <c r="B76" s="65" t="s">
        <v>175</v>
      </c>
      <c r="C76" s="69" t="s">
        <v>17</v>
      </c>
      <c r="D76" s="69">
        <v>5</v>
      </c>
      <c r="E76" s="98"/>
      <c r="F76" s="97">
        <f t="shared" si="2"/>
        <v>0</v>
      </c>
      <c r="G76" s="70"/>
      <c r="H76" s="97">
        <f t="shared" si="3"/>
        <v>0</v>
      </c>
      <c r="I76" s="49"/>
      <c r="J76" s="49"/>
      <c r="K76" s="63"/>
      <c r="L76" s="46"/>
    </row>
    <row r="77" spans="1:18" ht="54">
      <c r="A77" s="62">
        <v>72</v>
      </c>
      <c r="B77" s="65" t="s">
        <v>133</v>
      </c>
      <c r="C77" s="66" t="s">
        <v>17</v>
      </c>
      <c r="D77" s="66">
        <v>5</v>
      </c>
      <c r="E77" s="98"/>
      <c r="F77" s="97">
        <f t="shared" si="2"/>
        <v>0</v>
      </c>
      <c r="G77" s="73"/>
      <c r="H77" s="97">
        <f t="shared" si="3"/>
        <v>0</v>
      </c>
      <c r="I77" s="49"/>
      <c r="J77" s="49"/>
      <c r="K77" s="63"/>
      <c r="L77" s="42"/>
    </row>
    <row r="78" spans="1:18" ht="54">
      <c r="A78" s="62">
        <v>73</v>
      </c>
      <c r="B78" s="65" t="s">
        <v>132</v>
      </c>
      <c r="C78" s="66" t="s">
        <v>17</v>
      </c>
      <c r="D78" s="66">
        <v>5</v>
      </c>
      <c r="E78" s="98"/>
      <c r="F78" s="97">
        <f t="shared" si="2"/>
        <v>0</v>
      </c>
      <c r="G78" s="73"/>
      <c r="H78" s="97">
        <f t="shared" si="3"/>
        <v>0</v>
      </c>
      <c r="I78" s="49"/>
      <c r="J78" s="49"/>
      <c r="K78" s="63"/>
      <c r="L78" s="42"/>
    </row>
    <row r="79" spans="1:18">
      <c r="A79" s="62">
        <v>74</v>
      </c>
      <c r="B79" s="65" t="s">
        <v>304</v>
      </c>
      <c r="C79" s="69" t="s">
        <v>17</v>
      </c>
      <c r="D79" s="69">
        <v>30</v>
      </c>
      <c r="E79" s="98"/>
      <c r="F79" s="97">
        <f t="shared" si="2"/>
        <v>0</v>
      </c>
      <c r="G79" s="70"/>
      <c r="H79" s="97">
        <f t="shared" si="3"/>
        <v>0</v>
      </c>
      <c r="I79" s="77"/>
      <c r="J79" s="77"/>
      <c r="K79" s="63"/>
      <c r="L79" s="42"/>
    </row>
    <row r="80" spans="1:18">
      <c r="A80" s="62">
        <v>75</v>
      </c>
      <c r="B80" s="65" t="s">
        <v>136</v>
      </c>
      <c r="C80" s="69" t="s">
        <v>17</v>
      </c>
      <c r="D80" s="69">
        <v>5</v>
      </c>
      <c r="E80" s="98"/>
      <c r="F80" s="97">
        <f t="shared" si="2"/>
        <v>0</v>
      </c>
      <c r="G80" s="70"/>
      <c r="H80" s="97">
        <f t="shared" si="3"/>
        <v>0</v>
      </c>
      <c r="I80" s="77"/>
      <c r="J80" s="77"/>
      <c r="K80" s="77"/>
      <c r="L80" s="42"/>
    </row>
    <row r="81" spans="1:12" ht="408.75" customHeight="1">
      <c r="A81" s="62">
        <v>76</v>
      </c>
      <c r="B81" s="65" t="s">
        <v>255</v>
      </c>
      <c r="C81" s="69" t="s">
        <v>17</v>
      </c>
      <c r="D81" s="69">
        <v>2</v>
      </c>
      <c r="E81" s="98"/>
      <c r="F81" s="97">
        <f t="shared" si="2"/>
        <v>0</v>
      </c>
      <c r="G81" s="70"/>
      <c r="H81" s="97">
        <f t="shared" si="3"/>
        <v>0</v>
      </c>
      <c r="I81" s="77"/>
      <c r="J81" s="77"/>
      <c r="K81" s="188"/>
      <c r="L81" s="46"/>
    </row>
    <row r="82" spans="1:12">
      <c r="B82" s="47" t="s">
        <v>82</v>
      </c>
      <c r="F82" s="123">
        <f>SUM(F6:F81)</f>
        <v>0</v>
      </c>
      <c r="H82" s="123">
        <f>SUM(H6:H81)</f>
        <v>0</v>
      </c>
    </row>
  </sheetData>
  <pageMargins left="0.25" right="0.25" top="1.1437007874015701" bottom="1.1437007874015701" header="0.75000000000000011" footer="0.75000000000000011"/>
  <pageSetup paperSize="9" scale="5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
  <sheetViews>
    <sheetView workbookViewId="0">
      <selection activeCell="L1" sqref="A1:L12"/>
    </sheetView>
  </sheetViews>
  <sheetFormatPr defaultRowHeight="12.75"/>
  <cols>
    <col min="1" max="1" width="11.140625" bestFit="1" customWidth="1"/>
    <col min="2" max="2" width="43.5703125" bestFit="1" customWidth="1"/>
    <col min="3" max="3" width="8.5703125" bestFit="1" customWidth="1"/>
    <col min="4" max="4" width="6" bestFit="1" customWidth="1"/>
    <col min="5" max="5" width="8.5703125" bestFit="1" customWidth="1"/>
    <col min="6" max="6" width="13.85546875" bestFit="1" customWidth="1"/>
    <col min="7" max="7" width="7.28515625" bestFit="1" customWidth="1"/>
    <col min="8" max="8" width="13.28515625" bestFit="1" customWidth="1"/>
    <col min="9" max="9" width="8.42578125" bestFit="1" customWidth="1"/>
    <col min="10" max="10" width="10.28515625" customWidth="1"/>
    <col min="11" max="12" width="8.85546875" bestFit="1" customWidth="1"/>
  </cols>
  <sheetData>
    <row r="1" spans="1:12">
      <c r="A1" s="3" t="s">
        <v>397</v>
      </c>
      <c r="B1" s="3" t="s">
        <v>331</v>
      </c>
      <c r="C1" s="3"/>
      <c r="D1" s="3"/>
      <c r="E1" s="228"/>
      <c r="F1" s="228"/>
      <c r="G1" s="3"/>
      <c r="H1" s="228"/>
      <c r="I1" s="228"/>
      <c r="J1" s="228"/>
      <c r="K1" s="3"/>
      <c r="L1" s="3"/>
    </row>
    <row r="2" spans="1:12">
      <c r="A2" s="3"/>
      <c r="B2" s="3"/>
      <c r="C2" s="3"/>
      <c r="D2" s="3"/>
      <c r="E2" s="228"/>
      <c r="F2" s="229"/>
      <c r="G2" s="3"/>
      <c r="H2" s="228"/>
      <c r="I2" s="228"/>
      <c r="J2" s="228"/>
      <c r="K2" s="3"/>
      <c r="L2" s="3"/>
    </row>
    <row r="3" spans="1:12" ht="51">
      <c r="A3" s="230" t="s">
        <v>0</v>
      </c>
      <c r="B3" s="230" t="s">
        <v>1</v>
      </c>
      <c r="C3" s="230" t="s">
        <v>2</v>
      </c>
      <c r="D3" s="230" t="s">
        <v>3</v>
      </c>
      <c r="E3" s="231" t="s">
        <v>4</v>
      </c>
      <c r="F3" s="232" t="s">
        <v>5</v>
      </c>
      <c r="G3" s="233" t="s">
        <v>6</v>
      </c>
      <c r="H3" s="234" t="s">
        <v>7</v>
      </c>
      <c r="I3" s="235" t="s">
        <v>290</v>
      </c>
      <c r="J3" s="235" t="s">
        <v>282</v>
      </c>
      <c r="K3" s="236" t="s">
        <v>292</v>
      </c>
      <c r="L3" s="237" t="s">
        <v>332</v>
      </c>
    </row>
    <row r="4" spans="1:12" ht="38.25">
      <c r="A4" s="238">
        <v>1</v>
      </c>
      <c r="B4" s="239" t="s">
        <v>333</v>
      </c>
      <c r="C4" s="240" t="s">
        <v>17</v>
      </c>
      <c r="D4" s="240">
        <v>9000</v>
      </c>
      <c r="E4" s="241"/>
      <c r="F4" s="242">
        <f>D4*E4</f>
        <v>0</v>
      </c>
      <c r="G4" s="243"/>
      <c r="H4" s="242">
        <f>F4*(1+G4)</f>
        <v>0</v>
      </c>
      <c r="I4" s="244"/>
      <c r="J4" s="244"/>
      <c r="K4" s="245"/>
      <c r="L4" s="246"/>
    </row>
    <row r="5" spans="1:12" ht="51">
      <c r="A5" s="238">
        <v>2</v>
      </c>
      <c r="B5" s="247" t="s">
        <v>334</v>
      </c>
      <c r="C5" s="240" t="s">
        <v>17</v>
      </c>
      <c r="D5" s="240">
        <v>100</v>
      </c>
      <c r="E5" s="241"/>
      <c r="F5" s="242">
        <f t="shared" ref="F5:F8" si="0">D5*E5</f>
        <v>0</v>
      </c>
      <c r="G5" s="243"/>
      <c r="H5" s="242">
        <f t="shared" ref="H5:H8" si="1">F5*(1+G5)</f>
        <v>0</v>
      </c>
      <c r="I5" s="244"/>
      <c r="J5" s="244"/>
      <c r="K5" s="245"/>
      <c r="L5" s="248"/>
    </row>
    <row r="6" spans="1:12" ht="89.25">
      <c r="A6" s="238">
        <v>3</v>
      </c>
      <c r="B6" s="239" t="s">
        <v>335</v>
      </c>
      <c r="C6" s="240" t="s">
        <v>17</v>
      </c>
      <c r="D6" s="240">
        <v>50</v>
      </c>
      <c r="E6" s="241"/>
      <c r="F6" s="242">
        <f t="shared" si="0"/>
        <v>0</v>
      </c>
      <c r="G6" s="243"/>
      <c r="H6" s="242">
        <f t="shared" si="1"/>
        <v>0</v>
      </c>
      <c r="I6" s="244"/>
      <c r="J6" s="244"/>
      <c r="K6" s="245"/>
      <c r="L6" s="246"/>
    </row>
    <row r="7" spans="1:12" ht="89.25">
      <c r="A7" s="238">
        <v>4</v>
      </c>
      <c r="B7" s="239" t="s">
        <v>336</v>
      </c>
      <c r="C7" s="240" t="s">
        <v>13</v>
      </c>
      <c r="D7" s="240">
        <v>400</v>
      </c>
      <c r="E7" s="241"/>
      <c r="F7" s="242">
        <f t="shared" si="0"/>
        <v>0</v>
      </c>
      <c r="G7" s="243"/>
      <c r="H7" s="242">
        <f t="shared" si="1"/>
        <v>0</v>
      </c>
      <c r="I7" s="244"/>
      <c r="J7" s="244"/>
      <c r="K7" s="245"/>
      <c r="L7" s="246"/>
    </row>
    <row r="8" spans="1:12" ht="25.5">
      <c r="A8" s="238">
        <v>5</v>
      </c>
      <c r="B8" s="247" t="s">
        <v>337</v>
      </c>
      <c r="C8" s="240" t="s">
        <v>338</v>
      </c>
      <c r="D8" s="240">
        <v>30</v>
      </c>
      <c r="E8" s="241"/>
      <c r="F8" s="242">
        <f t="shared" si="0"/>
        <v>0</v>
      </c>
      <c r="G8" s="243"/>
      <c r="H8" s="242">
        <f t="shared" si="1"/>
        <v>0</v>
      </c>
      <c r="I8" s="244"/>
      <c r="J8" s="244"/>
      <c r="K8" s="249"/>
      <c r="L8" s="246"/>
    </row>
    <row r="9" spans="1:12">
      <c r="A9" s="238"/>
      <c r="B9" s="239"/>
      <c r="C9" s="239"/>
      <c r="D9" s="239"/>
      <c r="E9" s="250"/>
      <c r="F9" s="242">
        <f>SUM(F4:F8)</f>
        <v>0</v>
      </c>
      <c r="G9" s="233"/>
      <c r="H9" s="232">
        <f>SUM(H4:H8)</f>
        <v>0</v>
      </c>
      <c r="I9" s="232"/>
      <c r="J9" s="232"/>
      <c r="K9" s="239"/>
      <c r="L9" s="3"/>
    </row>
  </sheetData>
  <pageMargins left="0.7" right="0.7" top="0.75" bottom="0.75" header="0.3" footer="0.3"/>
  <pageSetup paperSize="9" scale="9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N162"/>
  <sheetViews>
    <sheetView zoomScale="60" zoomScaleNormal="60" workbookViewId="0">
      <selection activeCell="L1" sqref="A1:L12"/>
    </sheetView>
  </sheetViews>
  <sheetFormatPr defaultRowHeight="18"/>
  <cols>
    <col min="1" max="1" width="9.140625" style="17" customWidth="1"/>
    <col min="2" max="2" width="55.5703125" style="17" customWidth="1"/>
    <col min="3" max="3" width="21.140625" style="17" customWidth="1"/>
    <col min="4" max="4" width="21.7109375" style="17" customWidth="1"/>
    <col min="5" max="5" width="24.42578125" style="99" customWidth="1"/>
    <col min="6" max="6" width="22.28515625" style="99" customWidth="1"/>
    <col min="7" max="7" width="20.5703125" style="17" customWidth="1"/>
    <col min="8" max="8" width="23" style="99" customWidth="1"/>
    <col min="9" max="11" width="23" style="17" customWidth="1"/>
    <col min="12" max="12" width="21" style="17" customWidth="1"/>
    <col min="13" max="66" width="9.140625" style="17" customWidth="1"/>
    <col min="67" max="67" width="9.140625" customWidth="1"/>
  </cols>
  <sheetData>
    <row r="1" spans="1:12">
      <c r="E1" s="94"/>
      <c r="F1" s="94"/>
      <c r="H1" s="94"/>
    </row>
    <row r="2" spans="1:12">
      <c r="E2" s="94"/>
      <c r="F2" s="94"/>
      <c r="H2" s="94"/>
    </row>
    <row r="3" spans="1:12">
      <c r="E3" s="94"/>
      <c r="F3" s="94"/>
      <c r="H3" s="94"/>
    </row>
    <row r="4" spans="1:12">
      <c r="A4" s="17" t="s">
        <v>417</v>
      </c>
      <c r="E4" s="94"/>
      <c r="F4" s="95"/>
      <c r="H4" s="94"/>
    </row>
    <row r="5" spans="1:12" ht="48.2" customHeight="1">
      <c r="A5" s="60" t="s">
        <v>0</v>
      </c>
      <c r="B5" s="60" t="s">
        <v>1</v>
      </c>
      <c r="C5" s="60" t="s">
        <v>2</v>
      </c>
      <c r="D5" s="60" t="s">
        <v>3</v>
      </c>
      <c r="E5" s="96" t="s">
        <v>4</v>
      </c>
      <c r="F5" s="96" t="s">
        <v>5</v>
      </c>
      <c r="G5" s="60" t="s">
        <v>6</v>
      </c>
      <c r="H5" s="96" t="s">
        <v>7</v>
      </c>
      <c r="I5" s="37" t="s">
        <v>281</v>
      </c>
      <c r="J5" s="37" t="s">
        <v>282</v>
      </c>
      <c r="K5" s="37" t="s">
        <v>283</v>
      </c>
      <c r="L5" s="36" t="s">
        <v>328</v>
      </c>
    </row>
    <row r="6" spans="1:12" ht="112.5" customHeight="1">
      <c r="A6" s="87">
        <v>1</v>
      </c>
      <c r="B6" s="124" t="s">
        <v>407</v>
      </c>
      <c r="C6" s="38" t="s">
        <v>17</v>
      </c>
      <c r="D6" s="125">
        <v>50</v>
      </c>
      <c r="E6" s="127"/>
      <c r="F6" s="128">
        <f>D6*E6</f>
        <v>0</v>
      </c>
      <c r="G6" s="126"/>
      <c r="H6" s="128">
        <f>F6+(F6*G6)</f>
        <v>0</v>
      </c>
      <c r="I6" s="38"/>
      <c r="J6" s="38"/>
      <c r="K6" s="38"/>
      <c r="L6" s="137"/>
    </row>
    <row r="7" spans="1:12" ht="182.25" customHeight="1">
      <c r="A7" s="87">
        <v>2</v>
      </c>
      <c r="B7" s="124" t="s">
        <v>406</v>
      </c>
      <c r="C7" s="38" t="s">
        <v>17</v>
      </c>
      <c r="D7" s="125">
        <v>25</v>
      </c>
      <c r="E7" s="127"/>
      <c r="F7" s="128">
        <f t="shared" ref="F7:F8" si="0">D7*E7</f>
        <v>0</v>
      </c>
      <c r="G7" s="126"/>
      <c r="H7" s="128">
        <f t="shared" ref="H7:H8" si="1">F7+(F7*G7)</f>
        <v>0</v>
      </c>
      <c r="I7" s="38"/>
      <c r="J7" s="38"/>
      <c r="K7" s="38"/>
      <c r="L7" s="137"/>
    </row>
    <row r="8" spans="1:12" ht="178.5" customHeight="1">
      <c r="A8" s="87">
        <v>3</v>
      </c>
      <c r="B8" s="124" t="s">
        <v>405</v>
      </c>
      <c r="C8" s="38" t="s">
        <v>17</v>
      </c>
      <c r="D8" s="125">
        <v>25</v>
      </c>
      <c r="E8" s="127"/>
      <c r="F8" s="128">
        <f t="shared" si="0"/>
        <v>0</v>
      </c>
      <c r="G8" s="126"/>
      <c r="H8" s="128">
        <f t="shared" si="1"/>
        <v>0</v>
      </c>
      <c r="I8" s="38"/>
      <c r="J8" s="38"/>
      <c r="K8" s="38"/>
      <c r="L8" s="137"/>
    </row>
    <row r="9" spans="1:12" ht="39.950000000000003" customHeight="1" thickBot="1">
      <c r="A9" s="14"/>
      <c r="B9" s="88" t="s">
        <v>82</v>
      </c>
      <c r="C9" s="1"/>
      <c r="D9" s="1"/>
      <c r="F9" s="129">
        <f>SUM(F6:F8)</f>
        <v>0</v>
      </c>
      <c r="G9" s="28"/>
      <c r="H9" s="129">
        <f>SUM(H6:H8)</f>
        <v>0</v>
      </c>
      <c r="I9" s="8"/>
      <c r="J9" s="8"/>
      <c r="K9" s="8"/>
    </row>
    <row r="10" spans="1:12">
      <c r="A10" s="14"/>
      <c r="B10" s="8"/>
      <c r="C10" s="1"/>
      <c r="D10" s="1"/>
      <c r="E10" s="113"/>
      <c r="F10" s="103"/>
      <c r="G10" s="16"/>
      <c r="H10" s="103"/>
      <c r="I10" s="8"/>
      <c r="J10" s="8"/>
      <c r="K10" s="8"/>
    </row>
    <row r="11" spans="1:12">
      <c r="A11" s="14"/>
      <c r="B11" s="8"/>
      <c r="C11" s="1"/>
      <c r="D11" s="1"/>
      <c r="E11" s="113"/>
      <c r="F11" s="103"/>
      <c r="G11" s="16"/>
      <c r="H11" s="103"/>
      <c r="I11" s="8"/>
      <c r="J11" s="8"/>
      <c r="K11" s="8"/>
    </row>
    <row r="12" spans="1:12">
      <c r="A12" s="14"/>
      <c r="B12" s="8"/>
      <c r="C12" s="1"/>
      <c r="D12" s="1"/>
      <c r="E12" s="113"/>
      <c r="F12" s="103"/>
      <c r="G12" s="16"/>
      <c r="H12" s="103"/>
      <c r="I12" s="8"/>
      <c r="J12" s="8"/>
      <c r="K12" s="8"/>
    </row>
    <row r="13" spans="1:12">
      <c r="A13" s="14"/>
      <c r="B13" s="8"/>
      <c r="C13" s="1"/>
      <c r="D13" s="1"/>
      <c r="E13" s="113"/>
      <c r="F13" s="103"/>
      <c r="G13" s="16"/>
      <c r="H13" s="103"/>
      <c r="I13" s="8"/>
      <c r="J13" s="8"/>
      <c r="K13" s="8"/>
    </row>
    <row r="14" spans="1:12">
      <c r="A14" s="14"/>
      <c r="B14" s="8"/>
      <c r="C14" s="1"/>
      <c r="D14" s="1"/>
      <c r="E14" s="113"/>
      <c r="F14" s="103"/>
      <c r="G14" s="16"/>
      <c r="H14" s="103"/>
      <c r="I14" s="8"/>
      <c r="J14" s="8"/>
      <c r="K14" s="8"/>
    </row>
    <row r="15" spans="1:12">
      <c r="A15" s="14"/>
      <c r="B15" s="8"/>
      <c r="C15" s="1"/>
      <c r="D15" s="1"/>
      <c r="E15" s="113"/>
      <c r="F15" s="103"/>
      <c r="G15" s="16"/>
      <c r="H15" s="103"/>
      <c r="I15" s="8"/>
      <c r="J15" s="8"/>
      <c r="K15" s="8"/>
    </row>
    <row r="16" spans="1:12">
      <c r="A16" s="14"/>
      <c r="B16" s="8"/>
      <c r="C16" s="1"/>
      <c r="D16" s="1"/>
      <c r="E16" s="116"/>
      <c r="F16" s="130"/>
      <c r="G16" s="16"/>
      <c r="H16" s="130"/>
      <c r="I16" s="8"/>
      <c r="J16" s="8"/>
      <c r="K16" s="8"/>
    </row>
    <row r="17" spans="1:11">
      <c r="A17" s="14"/>
      <c r="B17" s="8"/>
      <c r="C17" s="1"/>
      <c r="D17" s="1"/>
      <c r="E17" s="116"/>
      <c r="F17" s="130"/>
      <c r="G17" s="16"/>
      <c r="H17" s="130"/>
      <c r="I17" s="8"/>
      <c r="J17" s="8"/>
      <c r="K17" s="8"/>
    </row>
    <row r="18" spans="1:11">
      <c r="A18" s="14"/>
      <c r="B18" s="8"/>
      <c r="C18" s="1"/>
      <c r="D18" s="1"/>
      <c r="E18" s="116"/>
      <c r="F18" s="130"/>
      <c r="G18" s="16"/>
      <c r="H18" s="130"/>
      <c r="I18" s="8"/>
      <c r="J18" s="8"/>
      <c r="K18" s="8"/>
    </row>
    <row r="19" spans="1:11">
      <c r="A19" s="14"/>
      <c r="B19" s="8"/>
      <c r="C19" s="1"/>
      <c r="D19" s="1"/>
      <c r="E19" s="117"/>
      <c r="F19" s="130"/>
      <c r="G19" s="16"/>
      <c r="H19" s="130"/>
      <c r="I19" s="8"/>
      <c r="J19" s="8"/>
      <c r="K19" s="8"/>
    </row>
    <row r="20" spans="1:11">
      <c r="A20" s="14"/>
      <c r="B20" s="8"/>
      <c r="C20" s="1"/>
      <c r="D20" s="1"/>
      <c r="E20" s="117"/>
      <c r="F20" s="130"/>
      <c r="G20" s="16"/>
      <c r="H20" s="130"/>
      <c r="I20" s="8"/>
      <c r="J20" s="8"/>
      <c r="K20" s="8"/>
    </row>
    <row r="21" spans="1:11">
      <c r="A21" s="14"/>
      <c r="B21" s="8"/>
      <c r="C21" s="1"/>
      <c r="D21" s="1"/>
      <c r="E21" s="117"/>
      <c r="F21" s="130"/>
      <c r="G21" s="16"/>
      <c r="H21" s="130"/>
      <c r="I21" s="8"/>
      <c r="J21" s="8"/>
      <c r="K21" s="8"/>
    </row>
    <row r="22" spans="1:11">
      <c r="A22" s="14"/>
      <c r="B22" s="8"/>
      <c r="C22" s="1"/>
      <c r="D22" s="1"/>
      <c r="E22" s="117"/>
      <c r="F22" s="130"/>
      <c r="G22" s="16"/>
      <c r="H22" s="130"/>
      <c r="I22" s="8"/>
      <c r="J22" s="8"/>
      <c r="K22" s="8"/>
    </row>
    <row r="23" spans="1:11">
      <c r="A23" s="14"/>
      <c r="B23" s="8"/>
      <c r="C23" s="1"/>
      <c r="D23" s="1"/>
      <c r="E23" s="117"/>
      <c r="F23" s="130"/>
      <c r="G23" s="16"/>
      <c r="H23" s="130"/>
      <c r="I23" s="8"/>
      <c r="J23" s="8"/>
      <c r="K23" s="8"/>
    </row>
    <row r="24" spans="1:11">
      <c r="A24" s="14"/>
      <c r="B24" s="29"/>
      <c r="C24" s="1"/>
      <c r="D24" s="1"/>
      <c r="E24" s="117"/>
      <c r="F24" s="130"/>
      <c r="G24" s="16"/>
      <c r="H24" s="130"/>
      <c r="I24" s="8"/>
      <c r="J24" s="8"/>
      <c r="K24" s="8"/>
    </row>
    <row r="25" spans="1:11">
      <c r="A25" s="14"/>
      <c r="B25" s="8"/>
      <c r="C25" s="1"/>
      <c r="D25" s="1"/>
      <c r="E25" s="117"/>
      <c r="F25" s="130"/>
      <c r="G25" s="16"/>
      <c r="H25" s="130"/>
      <c r="I25" s="8"/>
      <c r="J25" s="8"/>
      <c r="K25" s="8"/>
    </row>
    <row r="26" spans="1:11">
      <c r="A26" s="14"/>
      <c r="B26" s="8"/>
      <c r="C26" s="1"/>
      <c r="D26" s="1"/>
      <c r="E26" s="117"/>
      <c r="F26" s="130"/>
      <c r="G26" s="16"/>
      <c r="H26" s="130"/>
      <c r="I26" s="8"/>
      <c r="J26" s="8"/>
      <c r="K26" s="8"/>
    </row>
    <row r="27" spans="1:11">
      <c r="A27" s="14"/>
      <c r="B27" s="8"/>
      <c r="C27" s="1"/>
      <c r="D27" s="1"/>
      <c r="E27" s="117"/>
      <c r="F27" s="130"/>
      <c r="G27" s="16"/>
      <c r="H27" s="130"/>
      <c r="I27" s="8"/>
      <c r="J27" s="8"/>
      <c r="K27" s="8"/>
    </row>
    <row r="28" spans="1:11">
      <c r="A28" s="14"/>
      <c r="B28" s="8"/>
      <c r="C28" s="1"/>
      <c r="D28" s="1"/>
      <c r="E28" s="117"/>
      <c r="F28" s="130"/>
      <c r="G28" s="16"/>
      <c r="H28" s="130"/>
      <c r="I28" s="8"/>
      <c r="J28" s="8"/>
      <c r="K28" s="8"/>
    </row>
    <row r="29" spans="1:11">
      <c r="A29" s="14"/>
      <c r="B29" s="8"/>
      <c r="C29" s="1"/>
      <c r="D29" s="1"/>
      <c r="E29" s="117"/>
      <c r="F29" s="130"/>
      <c r="G29" s="16"/>
      <c r="H29" s="130"/>
      <c r="I29" s="8"/>
      <c r="J29" s="8"/>
      <c r="K29" s="8"/>
    </row>
    <row r="30" spans="1:11">
      <c r="A30" s="14"/>
      <c r="B30" s="8"/>
      <c r="C30" s="1"/>
      <c r="D30" s="1"/>
      <c r="E30" s="117"/>
      <c r="F30" s="130"/>
      <c r="G30" s="16"/>
      <c r="H30" s="130"/>
      <c r="I30" s="8"/>
      <c r="J30" s="8"/>
      <c r="K30" s="8"/>
    </row>
    <row r="31" spans="1:11">
      <c r="A31" s="14"/>
      <c r="B31" s="8"/>
      <c r="C31" s="1"/>
      <c r="D31" s="1"/>
      <c r="E31" s="117"/>
      <c r="F31" s="130"/>
      <c r="G31" s="16"/>
      <c r="H31" s="130"/>
      <c r="I31" s="8"/>
      <c r="J31" s="8"/>
      <c r="K31" s="8"/>
    </row>
    <row r="32" spans="1:11">
      <c r="A32" s="14"/>
      <c r="B32" s="30"/>
      <c r="C32" s="1"/>
      <c r="D32" s="1"/>
      <c r="E32" s="117"/>
      <c r="F32" s="130"/>
      <c r="G32" s="16"/>
      <c r="H32" s="130"/>
      <c r="I32" s="8"/>
      <c r="J32" s="8"/>
      <c r="K32" s="8"/>
    </row>
    <row r="33" spans="1:11">
      <c r="A33" s="14"/>
      <c r="B33" s="8"/>
      <c r="C33" s="1"/>
      <c r="D33" s="1"/>
      <c r="E33" s="117"/>
      <c r="F33" s="130"/>
      <c r="G33" s="16"/>
      <c r="H33" s="130"/>
      <c r="I33" s="8"/>
      <c r="J33" s="8"/>
      <c r="K33" s="8"/>
    </row>
    <row r="34" spans="1:11">
      <c r="A34" s="14"/>
      <c r="B34" s="8"/>
      <c r="C34" s="1"/>
      <c r="D34" s="1"/>
      <c r="E34" s="117"/>
      <c r="F34" s="130"/>
      <c r="G34" s="16"/>
      <c r="H34" s="130"/>
      <c r="I34" s="8"/>
      <c r="J34" s="8"/>
      <c r="K34" s="8"/>
    </row>
    <row r="35" spans="1:11">
      <c r="A35" s="14"/>
      <c r="B35" s="8"/>
      <c r="C35" s="1"/>
      <c r="D35" s="1"/>
      <c r="E35" s="117"/>
      <c r="F35" s="130"/>
      <c r="G35" s="16"/>
      <c r="H35" s="130"/>
      <c r="I35" s="8"/>
      <c r="J35" s="8"/>
      <c r="K35" s="8"/>
    </row>
    <row r="36" spans="1:11">
      <c r="A36" s="14"/>
      <c r="B36" s="8"/>
      <c r="C36" s="1"/>
      <c r="D36" s="1"/>
      <c r="E36" s="117"/>
      <c r="F36" s="130"/>
      <c r="G36" s="16"/>
      <c r="H36" s="130"/>
      <c r="I36" s="8"/>
      <c r="J36" s="8"/>
      <c r="K36" s="8"/>
    </row>
    <row r="37" spans="1:11">
      <c r="A37" s="14"/>
      <c r="B37" s="8"/>
      <c r="C37" s="1"/>
      <c r="D37" s="1"/>
      <c r="E37" s="117"/>
      <c r="F37" s="130"/>
      <c r="G37" s="16"/>
      <c r="H37" s="130"/>
      <c r="I37" s="8"/>
      <c r="J37" s="8"/>
      <c r="K37" s="8"/>
    </row>
    <row r="38" spans="1:11">
      <c r="A38" s="14"/>
      <c r="B38" s="8"/>
      <c r="C38" s="1"/>
      <c r="D38" s="1"/>
      <c r="E38" s="117"/>
      <c r="F38" s="130"/>
      <c r="G38" s="16"/>
      <c r="H38" s="130"/>
      <c r="I38" s="8"/>
      <c r="J38" s="8"/>
      <c r="K38" s="8"/>
    </row>
    <row r="39" spans="1:11">
      <c r="A39" s="7"/>
      <c r="B39" s="8"/>
      <c r="C39" s="8"/>
      <c r="D39" s="8"/>
      <c r="E39" s="116"/>
      <c r="F39" s="130"/>
      <c r="G39" s="8"/>
      <c r="H39" s="130"/>
      <c r="I39" s="8"/>
      <c r="J39" s="8"/>
      <c r="K39" s="8"/>
    </row>
    <row r="40" spans="1:11">
      <c r="A40" s="7"/>
      <c r="B40" s="8"/>
      <c r="C40" s="8"/>
      <c r="D40" s="8"/>
      <c r="E40" s="116"/>
      <c r="F40" s="130"/>
      <c r="G40" s="8"/>
      <c r="H40" s="130"/>
      <c r="I40" s="8"/>
      <c r="J40" s="8"/>
      <c r="K40" s="8"/>
    </row>
    <row r="41" spans="1:11">
      <c r="A41" s="7"/>
      <c r="B41" s="8"/>
      <c r="C41" s="8"/>
      <c r="D41" s="8"/>
      <c r="E41" s="116"/>
      <c r="F41" s="130"/>
      <c r="G41" s="8"/>
      <c r="H41" s="130"/>
      <c r="I41" s="8"/>
      <c r="J41" s="8"/>
      <c r="K41" s="8"/>
    </row>
    <row r="42" spans="1:11">
      <c r="A42" s="7"/>
      <c r="B42" s="8"/>
      <c r="C42" s="8"/>
      <c r="D42" s="8"/>
      <c r="E42" s="116"/>
      <c r="F42" s="130"/>
      <c r="G42" s="8"/>
      <c r="H42" s="130"/>
      <c r="I42" s="8"/>
      <c r="J42" s="8"/>
      <c r="K42" s="8"/>
    </row>
    <row r="43" spans="1:11">
      <c r="A43" s="7"/>
      <c r="B43" s="8"/>
      <c r="C43" s="8"/>
      <c r="D43" s="8"/>
      <c r="E43" s="116"/>
      <c r="F43" s="130"/>
      <c r="G43" s="8"/>
      <c r="H43" s="130"/>
      <c r="I43" s="8"/>
      <c r="J43" s="8"/>
      <c r="K43" s="8"/>
    </row>
    <row r="44" spans="1:11">
      <c r="A44" s="7"/>
      <c r="B44" s="8"/>
      <c r="C44" s="8"/>
      <c r="D44" s="8"/>
      <c r="E44" s="116"/>
      <c r="F44" s="130"/>
      <c r="G44" s="8"/>
      <c r="H44" s="130"/>
      <c r="I44" s="8"/>
      <c r="J44" s="8"/>
      <c r="K44" s="8"/>
    </row>
    <row r="45" spans="1:11">
      <c r="A45" s="7"/>
      <c r="B45" s="8"/>
      <c r="C45" s="8"/>
      <c r="D45" s="8"/>
      <c r="E45" s="116"/>
      <c r="F45" s="130"/>
      <c r="G45" s="8"/>
      <c r="H45" s="130"/>
      <c r="I45" s="8"/>
      <c r="J45" s="8"/>
      <c r="K45" s="8"/>
    </row>
    <row r="46" spans="1:11">
      <c r="A46" s="7"/>
      <c r="B46" s="8"/>
      <c r="C46" s="8"/>
      <c r="D46" s="8"/>
      <c r="E46" s="116"/>
      <c r="F46" s="130"/>
      <c r="G46" s="8"/>
      <c r="H46" s="130"/>
      <c r="I46" s="8"/>
      <c r="J46" s="8"/>
      <c r="K46" s="8"/>
    </row>
    <row r="47" spans="1:11">
      <c r="A47" s="7"/>
      <c r="B47" s="8"/>
      <c r="C47" s="8"/>
      <c r="D47" s="8"/>
      <c r="E47" s="116"/>
      <c r="F47" s="130"/>
      <c r="G47" s="8"/>
      <c r="H47" s="130"/>
      <c r="I47" s="8"/>
      <c r="J47" s="8"/>
      <c r="K47" s="8"/>
    </row>
    <row r="48" spans="1:11">
      <c r="A48" s="7"/>
      <c r="B48" s="8"/>
      <c r="C48" s="8"/>
      <c r="D48" s="8"/>
      <c r="E48" s="116"/>
      <c r="F48" s="130"/>
      <c r="G48" s="8"/>
      <c r="H48" s="130"/>
      <c r="I48" s="8"/>
      <c r="J48" s="8"/>
      <c r="K48" s="8"/>
    </row>
    <row r="49" spans="1:11">
      <c r="A49" s="7"/>
      <c r="B49" s="8"/>
      <c r="C49" s="8"/>
      <c r="D49" s="8"/>
      <c r="E49" s="116"/>
      <c r="F49" s="130"/>
      <c r="G49" s="8"/>
      <c r="H49" s="130"/>
      <c r="I49" s="8"/>
      <c r="J49" s="8"/>
      <c r="K49" s="8"/>
    </row>
    <row r="50" spans="1:11">
      <c r="A50" s="7"/>
      <c r="B50" s="8"/>
      <c r="C50" s="8"/>
      <c r="D50" s="8"/>
      <c r="E50" s="116"/>
      <c r="F50" s="130"/>
      <c r="G50" s="8"/>
      <c r="H50" s="130"/>
      <c r="I50" s="8"/>
      <c r="J50" s="8"/>
      <c r="K50" s="8"/>
    </row>
    <row r="51" spans="1:11">
      <c r="A51" s="7"/>
      <c r="B51" s="8"/>
      <c r="C51" s="8"/>
      <c r="D51" s="8"/>
      <c r="E51" s="116"/>
      <c r="F51" s="130"/>
      <c r="G51" s="8"/>
      <c r="H51" s="130"/>
      <c r="I51" s="8"/>
      <c r="J51" s="8"/>
      <c r="K51" s="8"/>
    </row>
    <row r="52" spans="1:11">
      <c r="A52" s="7"/>
      <c r="B52" s="8"/>
      <c r="C52" s="8"/>
      <c r="D52" s="8"/>
      <c r="E52" s="116"/>
      <c r="F52" s="130"/>
      <c r="G52" s="8"/>
      <c r="H52" s="130"/>
      <c r="I52" s="8"/>
      <c r="J52" s="8"/>
      <c r="K52" s="8"/>
    </row>
    <row r="53" spans="1:11">
      <c r="A53" s="7"/>
      <c r="B53" s="8"/>
      <c r="C53" s="8"/>
      <c r="D53" s="8"/>
      <c r="E53" s="116"/>
      <c r="F53" s="130"/>
      <c r="G53" s="8"/>
      <c r="H53" s="130"/>
      <c r="I53" s="8"/>
      <c r="J53" s="8"/>
      <c r="K53" s="8"/>
    </row>
    <row r="54" spans="1:11">
      <c r="A54" s="7"/>
      <c r="B54" s="8"/>
      <c r="C54" s="8"/>
      <c r="D54" s="8"/>
      <c r="E54" s="116"/>
      <c r="F54" s="130"/>
      <c r="G54" s="8"/>
      <c r="H54" s="130"/>
      <c r="I54" s="8"/>
      <c r="J54" s="8"/>
      <c r="K54" s="8"/>
    </row>
    <row r="55" spans="1:11">
      <c r="A55" s="7"/>
      <c r="B55" s="8"/>
      <c r="C55" s="8"/>
      <c r="D55" s="8"/>
      <c r="E55" s="116"/>
      <c r="F55" s="130"/>
      <c r="G55" s="8"/>
      <c r="H55" s="130"/>
      <c r="I55" s="8"/>
      <c r="J55" s="8"/>
      <c r="K55" s="8"/>
    </row>
    <row r="56" spans="1:11">
      <c r="A56" s="7"/>
      <c r="B56" s="8"/>
      <c r="C56" s="8"/>
      <c r="D56" s="8"/>
      <c r="E56" s="116"/>
      <c r="F56" s="130"/>
      <c r="G56" s="8"/>
      <c r="H56" s="130"/>
      <c r="I56" s="8"/>
      <c r="J56" s="8"/>
      <c r="K56" s="8"/>
    </row>
    <row r="57" spans="1:11">
      <c r="A57" s="7"/>
      <c r="B57" s="8"/>
      <c r="C57" s="8"/>
      <c r="D57" s="8"/>
      <c r="E57" s="116"/>
      <c r="F57" s="130"/>
      <c r="G57" s="8"/>
      <c r="H57" s="130"/>
      <c r="I57" s="8"/>
      <c r="J57" s="8"/>
      <c r="K57" s="8"/>
    </row>
    <row r="58" spans="1:11">
      <c r="A58" s="7"/>
      <c r="B58" s="8"/>
      <c r="C58" s="8"/>
      <c r="D58" s="8"/>
      <c r="E58" s="116"/>
      <c r="F58" s="130"/>
      <c r="G58" s="8"/>
      <c r="H58" s="130"/>
      <c r="I58" s="8"/>
      <c r="J58" s="8"/>
      <c r="K58" s="8"/>
    </row>
    <row r="59" spans="1:11">
      <c r="A59" s="7"/>
      <c r="B59" s="8"/>
      <c r="C59" s="8"/>
      <c r="D59" s="8"/>
      <c r="E59" s="116"/>
      <c r="F59" s="130"/>
      <c r="G59" s="8"/>
      <c r="H59" s="130"/>
      <c r="I59" s="8"/>
      <c r="J59" s="8"/>
      <c r="K59" s="8"/>
    </row>
    <row r="60" spans="1:11">
      <c r="A60" s="7"/>
      <c r="B60" s="8"/>
      <c r="C60" s="8"/>
      <c r="D60" s="8"/>
      <c r="E60" s="116"/>
      <c r="F60" s="130"/>
      <c r="G60" s="8"/>
      <c r="H60" s="130"/>
      <c r="I60" s="8"/>
      <c r="J60" s="8"/>
      <c r="K60" s="8"/>
    </row>
    <row r="61" spans="1:11">
      <c r="A61" s="7"/>
      <c r="B61" s="8"/>
      <c r="C61" s="8"/>
      <c r="D61" s="8"/>
      <c r="E61" s="116"/>
      <c r="F61" s="130"/>
      <c r="G61" s="8"/>
      <c r="H61" s="130"/>
      <c r="I61" s="8"/>
      <c r="J61" s="8"/>
      <c r="K61" s="8"/>
    </row>
    <row r="62" spans="1:11">
      <c r="A62" s="7"/>
      <c r="B62" s="8"/>
      <c r="C62" s="8"/>
      <c r="D62" s="8"/>
      <c r="E62" s="116"/>
      <c r="F62" s="130">
        <f t="shared" ref="F62:F93" si="2">D62*E62</f>
        <v>0</v>
      </c>
      <c r="G62" s="8"/>
      <c r="H62" s="130">
        <f t="shared" ref="H62:H93" si="3">(F62*G62)+F62</f>
        <v>0</v>
      </c>
      <c r="I62" s="8"/>
      <c r="J62" s="8"/>
      <c r="K62" s="8"/>
    </row>
    <row r="63" spans="1:11">
      <c r="A63" s="7"/>
      <c r="B63" s="8"/>
      <c r="C63" s="8"/>
      <c r="D63" s="8"/>
      <c r="E63" s="116"/>
      <c r="F63" s="130">
        <f t="shared" si="2"/>
        <v>0</v>
      </c>
      <c r="G63" s="8"/>
      <c r="H63" s="130">
        <f t="shared" si="3"/>
        <v>0</v>
      </c>
      <c r="I63" s="8"/>
      <c r="J63" s="8"/>
      <c r="K63" s="8"/>
    </row>
    <row r="64" spans="1:11">
      <c r="A64" s="7"/>
      <c r="B64" s="8"/>
      <c r="C64" s="8"/>
      <c r="D64" s="8"/>
      <c r="E64" s="116"/>
      <c r="F64" s="130">
        <f t="shared" si="2"/>
        <v>0</v>
      </c>
      <c r="G64" s="8"/>
      <c r="H64" s="130">
        <f t="shared" si="3"/>
        <v>0</v>
      </c>
      <c r="I64" s="8"/>
      <c r="J64" s="8"/>
      <c r="K64" s="8"/>
    </row>
    <row r="65" spans="1:11">
      <c r="A65" s="7"/>
      <c r="B65" s="8"/>
      <c r="C65" s="8"/>
      <c r="D65" s="8"/>
      <c r="E65" s="116"/>
      <c r="F65" s="130">
        <f t="shared" si="2"/>
        <v>0</v>
      </c>
      <c r="G65" s="8"/>
      <c r="H65" s="130">
        <f t="shared" si="3"/>
        <v>0</v>
      </c>
      <c r="I65" s="8"/>
      <c r="J65" s="8"/>
      <c r="K65" s="8"/>
    </row>
    <row r="66" spans="1:11">
      <c r="A66" s="7"/>
      <c r="B66" s="8"/>
      <c r="C66" s="8"/>
      <c r="D66" s="8"/>
      <c r="E66" s="116"/>
      <c r="F66" s="130">
        <f t="shared" si="2"/>
        <v>0</v>
      </c>
      <c r="G66" s="8"/>
      <c r="H66" s="130">
        <f t="shared" si="3"/>
        <v>0</v>
      </c>
      <c r="I66" s="8"/>
      <c r="J66" s="8"/>
      <c r="K66" s="8"/>
    </row>
    <row r="67" spans="1:11">
      <c r="A67" s="7"/>
      <c r="B67" s="8"/>
      <c r="C67" s="8"/>
      <c r="D67" s="8"/>
      <c r="E67" s="116"/>
      <c r="F67" s="130">
        <f t="shared" si="2"/>
        <v>0</v>
      </c>
      <c r="G67" s="8"/>
      <c r="H67" s="130">
        <f t="shared" si="3"/>
        <v>0</v>
      </c>
      <c r="I67" s="8"/>
      <c r="J67" s="8"/>
      <c r="K67" s="8"/>
    </row>
    <row r="68" spans="1:11">
      <c r="A68" s="7"/>
      <c r="B68" s="8"/>
      <c r="C68" s="8"/>
      <c r="D68" s="8"/>
      <c r="E68" s="116"/>
      <c r="F68" s="130">
        <f t="shared" si="2"/>
        <v>0</v>
      </c>
      <c r="G68" s="8"/>
      <c r="H68" s="130">
        <f t="shared" si="3"/>
        <v>0</v>
      </c>
      <c r="I68" s="8"/>
      <c r="J68" s="8"/>
      <c r="K68" s="8"/>
    </row>
    <row r="69" spans="1:11">
      <c r="A69" s="7"/>
      <c r="B69" s="8"/>
      <c r="C69" s="8"/>
      <c r="D69" s="8"/>
      <c r="E69" s="116"/>
      <c r="F69" s="130">
        <f t="shared" si="2"/>
        <v>0</v>
      </c>
      <c r="G69" s="8"/>
      <c r="H69" s="130">
        <f t="shared" si="3"/>
        <v>0</v>
      </c>
      <c r="I69" s="8"/>
      <c r="J69" s="8"/>
      <c r="K69" s="8"/>
    </row>
    <row r="70" spans="1:11">
      <c r="A70" s="7"/>
      <c r="B70" s="8"/>
      <c r="C70" s="8"/>
      <c r="D70" s="8"/>
      <c r="E70" s="116"/>
      <c r="F70" s="130">
        <f t="shared" si="2"/>
        <v>0</v>
      </c>
      <c r="G70" s="8"/>
      <c r="H70" s="130">
        <f t="shared" si="3"/>
        <v>0</v>
      </c>
      <c r="I70" s="8"/>
      <c r="J70" s="8"/>
      <c r="K70" s="8"/>
    </row>
    <row r="71" spans="1:11">
      <c r="A71" s="7"/>
      <c r="B71" s="8"/>
      <c r="C71" s="8"/>
      <c r="D71" s="8"/>
      <c r="E71" s="116"/>
      <c r="F71" s="130">
        <f t="shared" si="2"/>
        <v>0</v>
      </c>
      <c r="G71" s="8"/>
      <c r="H71" s="130">
        <f t="shared" si="3"/>
        <v>0</v>
      </c>
      <c r="I71" s="8"/>
      <c r="J71" s="8"/>
      <c r="K71" s="8"/>
    </row>
    <row r="72" spans="1:11">
      <c r="A72" s="7"/>
      <c r="B72" s="8"/>
      <c r="C72" s="8"/>
      <c r="D72" s="8"/>
      <c r="E72" s="116"/>
      <c r="F72" s="130">
        <f t="shared" si="2"/>
        <v>0</v>
      </c>
      <c r="G72" s="8"/>
      <c r="H72" s="130">
        <f t="shared" si="3"/>
        <v>0</v>
      </c>
      <c r="I72" s="8"/>
      <c r="J72" s="8"/>
      <c r="K72" s="8"/>
    </row>
    <row r="73" spans="1:11">
      <c r="A73" s="7"/>
      <c r="B73" s="8"/>
      <c r="C73" s="8"/>
      <c r="D73" s="8"/>
      <c r="E73" s="116"/>
      <c r="F73" s="130">
        <f t="shared" si="2"/>
        <v>0</v>
      </c>
      <c r="G73" s="8"/>
      <c r="H73" s="130">
        <f t="shared" si="3"/>
        <v>0</v>
      </c>
      <c r="I73" s="8"/>
      <c r="J73" s="8"/>
      <c r="K73" s="8"/>
    </row>
    <row r="74" spans="1:11">
      <c r="A74" s="7"/>
      <c r="B74" s="8"/>
      <c r="C74" s="8"/>
      <c r="D74" s="8"/>
      <c r="E74" s="116"/>
      <c r="F74" s="130">
        <f t="shared" si="2"/>
        <v>0</v>
      </c>
      <c r="G74" s="8"/>
      <c r="H74" s="130">
        <f t="shared" si="3"/>
        <v>0</v>
      </c>
      <c r="I74" s="8"/>
      <c r="J74" s="8"/>
      <c r="K74" s="8"/>
    </row>
    <row r="75" spans="1:11">
      <c r="A75" s="7"/>
      <c r="B75" s="8"/>
      <c r="C75" s="8"/>
      <c r="D75" s="8"/>
      <c r="E75" s="116"/>
      <c r="F75" s="130">
        <f t="shared" si="2"/>
        <v>0</v>
      </c>
      <c r="G75" s="8"/>
      <c r="H75" s="130">
        <f t="shared" si="3"/>
        <v>0</v>
      </c>
      <c r="I75" s="8"/>
      <c r="J75" s="8"/>
      <c r="K75" s="8"/>
    </row>
    <row r="76" spans="1:11">
      <c r="A76" s="7"/>
      <c r="B76" s="8"/>
      <c r="C76" s="8"/>
      <c r="D76" s="8"/>
      <c r="E76" s="116"/>
      <c r="F76" s="130">
        <f t="shared" si="2"/>
        <v>0</v>
      </c>
      <c r="G76" s="8"/>
      <c r="H76" s="130">
        <f t="shared" si="3"/>
        <v>0</v>
      </c>
      <c r="I76" s="8"/>
      <c r="J76" s="8"/>
      <c r="K76" s="8"/>
    </row>
    <row r="77" spans="1:11">
      <c r="A77" s="7"/>
      <c r="B77" s="8"/>
      <c r="C77" s="8"/>
      <c r="D77" s="8"/>
      <c r="E77" s="116"/>
      <c r="F77" s="130">
        <f t="shared" si="2"/>
        <v>0</v>
      </c>
      <c r="G77" s="8"/>
      <c r="H77" s="130">
        <f t="shared" si="3"/>
        <v>0</v>
      </c>
      <c r="I77" s="8"/>
      <c r="J77" s="8"/>
      <c r="K77" s="8"/>
    </row>
    <row r="78" spans="1:11">
      <c r="A78" s="7"/>
      <c r="B78" s="8"/>
      <c r="C78" s="8"/>
      <c r="D78" s="8"/>
      <c r="E78" s="116"/>
      <c r="F78" s="130">
        <f t="shared" si="2"/>
        <v>0</v>
      </c>
      <c r="G78" s="8"/>
      <c r="H78" s="130">
        <f t="shared" si="3"/>
        <v>0</v>
      </c>
      <c r="I78" s="8"/>
      <c r="J78" s="8"/>
      <c r="K78" s="8"/>
    </row>
    <row r="79" spans="1:11">
      <c r="A79" s="7"/>
      <c r="B79" s="8"/>
      <c r="C79" s="8"/>
      <c r="D79" s="8"/>
      <c r="E79" s="116"/>
      <c r="F79" s="130">
        <f t="shared" si="2"/>
        <v>0</v>
      </c>
      <c r="G79" s="8"/>
      <c r="H79" s="130">
        <f t="shared" si="3"/>
        <v>0</v>
      </c>
      <c r="I79" s="8"/>
      <c r="J79" s="8"/>
      <c r="K79" s="8"/>
    </row>
    <row r="80" spans="1:11">
      <c r="A80" s="7"/>
      <c r="B80" s="8"/>
      <c r="C80" s="8"/>
      <c r="D80" s="8"/>
      <c r="E80" s="116"/>
      <c r="F80" s="130">
        <f t="shared" si="2"/>
        <v>0</v>
      </c>
      <c r="G80" s="8"/>
      <c r="H80" s="130">
        <f t="shared" si="3"/>
        <v>0</v>
      </c>
      <c r="I80" s="8"/>
      <c r="J80" s="8"/>
      <c r="K80" s="8"/>
    </row>
    <row r="81" spans="1:11">
      <c r="A81" s="7"/>
      <c r="B81" s="8"/>
      <c r="C81" s="8"/>
      <c r="D81" s="8"/>
      <c r="E81" s="116"/>
      <c r="F81" s="130">
        <f t="shared" si="2"/>
        <v>0</v>
      </c>
      <c r="G81" s="8"/>
      <c r="H81" s="130">
        <f t="shared" si="3"/>
        <v>0</v>
      </c>
      <c r="I81" s="8"/>
      <c r="J81" s="8"/>
      <c r="K81" s="8"/>
    </row>
    <row r="82" spans="1:11">
      <c r="A82" s="7"/>
      <c r="B82" s="8"/>
      <c r="C82" s="8"/>
      <c r="D82" s="8"/>
      <c r="E82" s="116"/>
      <c r="F82" s="130">
        <f t="shared" si="2"/>
        <v>0</v>
      </c>
      <c r="G82" s="8"/>
      <c r="H82" s="130">
        <f t="shared" si="3"/>
        <v>0</v>
      </c>
      <c r="I82" s="8"/>
      <c r="J82" s="8"/>
      <c r="K82" s="8"/>
    </row>
    <row r="83" spans="1:11">
      <c r="A83" s="7"/>
      <c r="B83" s="8"/>
      <c r="C83" s="8"/>
      <c r="D83" s="8"/>
      <c r="E83" s="116"/>
      <c r="F83" s="130">
        <f t="shared" si="2"/>
        <v>0</v>
      </c>
      <c r="G83" s="8"/>
      <c r="H83" s="130">
        <f t="shared" si="3"/>
        <v>0</v>
      </c>
      <c r="I83" s="8"/>
      <c r="J83" s="8"/>
      <c r="K83" s="8"/>
    </row>
    <row r="84" spans="1:11">
      <c r="A84" s="7"/>
      <c r="B84" s="8"/>
      <c r="C84" s="8"/>
      <c r="D84" s="8"/>
      <c r="E84" s="116"/>
      <c r="F84" s="130">
        <f t="shared" si="2"/>
        <v>0</v>
      </c>
      <c r="G84" s="8"/>
      <c r="H84" s="130">
        <f t="shared" si="3"/>
        <v>0</v>
      </c>
      <c r="I84" s="8"/>
      <c r="J84" s="8"/>
      <c r="K84" s="8"/>
    </row>
    <row r="85" spans="1:11">
      <c r="A85" s="7"/>
      <c r="B85" s="8"/>
      <c r="C85" s="8"/>
      <c r="D85" s="8"/>
      <c r="E85" s="116"/>
      <c r="F85" s="130">
        <f t="shared" si="2"/>
        <v>0</v>
      </c>
      <c r="G85" s="8"/>
      <c r="H85" s="130">
        <f t="shared" si="3"/>
        <v>0</v>
      </c>
      <c r="I85" s="8"/>
      <c r="J85" s="8"/>
      <c r="K85" s="8"/>
    </row>
    <row r="86" spans="1:11">
      <c r="A86" s="7"/>
      <c r="B86" s="8"/>
      <c r="C86" s="8"/>
      <c r="D86" s="8"/>
      <c r="E86" s="116"/>
      <c r="F86" s="130">
        <f t="shared" si="2"/>
        <v>0</v>
      </c>
      <c r="G86" s="8"/>
      <c r="H86" s="130">
        <f t="shared" si="3"/>
        <v>0</v>
      </c>
      <c r="I86" s="8"/>
      <c r="J86" s="8"/>
      <c r="K86" s="8"/>
    </row>
    <row r="87" spans="1:11">
      <c r="A87" s="7"/>
      <c r="B87" s="8"/>
      <c r="C87" s="8"/>
      <c r="D87" s="8"/>
      <c r="E87" s="116"/>
      <c r="F87" s="130">
        <f t="shared" si="2"/>
        <v>0</v>
      </c>
      <c r="G87" s="8"/>
      <c r="H87" s="130">
        <f t="shared" si="3"/>
        <v>0</v>
      </c>
      <c r="I87" s="8"/>
      <c r="J87" s="8"/>
      <c r="K87" s="8"/>
    </row>
    <row r="88" spans="1:11">
      <c r="A88" s="7"/>
      <c r="B88" s="8"/>
      <c r="C88" s="8"/>
      <c r="D88" s="8"/>
      <c r="E88" s="116"/>
      <c r="F88" s="130">
        <f t="shared" si="2"/>
        <v>0</v>
      </c>
      <c r="G88" s="8"/>
      <c r="H88" s="130">
        <f t="shared" si="3"/>
        <v>0</v>
      </c>
      <c r="I88" s="8"/>
      <c r="J88" s="8"/>
      <c r="K88" s="8"/>
    </row>
    <row r="89" spans="1:11">
      <c r="A89" s="7"/>
      <c r="B89" s="8"/>
      <c r="C89" s="8"/>
      <c r="D89" s="8"/>
      <c r="E89" s="116"/>
      <c r="F89" s="130">
        <f t="shared" si="2"/>
        <v>0</v>
      </c>
      <c r="G89" s="8"/>
      <c r="H89" s="130">
        <f t="shared" si="3"/>
        <v>0</v>
      </c>
      <c r="I89" s="8"/>
      <c r="J89" s="8"/>
      <c r="K89" s="8"/>
    </row>
    <row r="90" spans="1:11">
      <c r="A90" s="7"/>
      <c r="B90" s="8"/>
      <c r="C90" s="8"/>
      <c r="D90" s="8"/>
      <c r="E90" s="116"/>
      <c r="F90" s="130">
        <f t="shared" si="2"/>
        <v>0</v>
      </c>
      <c r="G90" s="8"/>
      <c r="H90" s="130">
        <f t="shared" si="3"/>
        <v>0</v>
      </c>
      <c r="I90" s="8"/>
      <c r="J90" s="8"/>
      <c r="K90" s="8"/>
    </row>
    <row r="91" spans="1:11">
      <c r="A91" s="7"/>
      <c r="B91" s="8"/>
      <c r="C91" s="8"/>
      <c r="D91" s="8"/>
      <c r="E91" s="116"/>
      <c r="F91" s="130">
        <f t="shared" si="2"/>
        <v>0</v>
      </c>
      <c r="G91" s="8"/>
      <c r="H91" s="130">
        <f t="shared" si="3"/>
        <v>0</v>
      </c>
      <c r="I91" s="8"/>
      <c r="J91" s="8"/>
      <c r="K91" s="8"/>
    </row>
    <row r="92" spans="1:11">
      <c r="A92" s="7"/>
      <c r="B92" s="8"/>
      <c r="C92" s="8"/>
      <c r="D92" s="8"/>
      <c r="E92" s="116"/>
      <c r="F92" s="130">
        <f t="shared" si="2"/>
        <v>0</v>
      </c>
      <c r="G92" s="8"/>
      <c r="H92" s="130">
        <f t="shared" si="3"/>
        <v>0</v>
      </c>
      <c r="I92" s="8"/>
      <c r="J92" s="8"/>
      <c r="K92" s="8"/>
    </row>
    <row r="93" spans="1:11">
      <c r="A93" s="7"/>
      <c r="B93" s="8"/>
      <c r="C93" s="8"/>
      <c r="D93" s="8"/>
      <c r="E93" s="116"/>
      <c r="F93" s="130">
        <f t="shared" si="2"/>
        <v>0</v>
      </c>
      <c r="G93" s="8"/>
      <c r="H93" s="130">
        <f t="shared" si="3"/>
        <v>0</v>
      </c>
      <c r="I93" s="8"/>
      <c r="J93" s="8"/>
      <c r="K93" s="8"/>
    </row>
    <row r="94" spans="1:11">
      <c r="A94" s="7"/>
      <c r="B94" s="8"/>
      <c r="C94" s="8"/>
      <c r="D94" s="8"/>
      <c r="E94" s="116"/>
      <c r="F94" s="130">
        <f t="shared" ref="F94:F125" si="4">D94*E94</f>
        <v>0</v>
      </c>
      <c r="G94" s="8"/>
      <c r="H94" s="130">
        <f t="shared" ref="H94:H125" si="5">(F94*G94)+F94</f>
        <v>0</v>
      </c>
      <c r="I94" s="8"/>
      <c r="J94" s="8"/>
      <c r="K94" s="8"/>
    </row>
    <row r="95" spans="1:11">
      <c r="A95" s="7"/>
      <c r="B95" s="8"/>
      <c r="C95" s="8"/>
      <c r="D95" s="8"/>
      <c r="E95" s="116"/>
      <c r="F95" s="130">
        <f t="shared" si="4"/>
        <v>0</v>
      </c>
      <c r="G95" s="8"/>
      <c r="H95" s="130">
        <f t="shared" si="5"/>
        <v>0</v>
      </c>
      <c r="I95" s="8"/>
      <c r="J95" s="8"/>
      <c r="K95" s="8"/>
    </row>
    <row r="96" spans="1:11">
      <c r="A96" s="7"/>
      <c r="B96" s="8"/>
      <c r="C96" s="8"/>
      <c r="D96" s="8"/>
      <c r="E96" s="116"/>
      <c r="F96" s="130">
        <f t="shared" si="4"/>
        <v>0</v>
      </c>
      <c r="G96" s="8"/>
      <c r="H96" s="130">
        <f t="shared" si="5"/>
        <v>0</v>
      </c>
      <c r="I96" s="8"/>
      <c r="J96" s="8"/>
      <c r="K96" s="8"/>
    </row>
    <row r="97" spans="1:11">
      <c r="A97" s="7"/>
      <c r="B97" s="8"/>
      <c r="C97" s="8"/>
      <c r="D97" s="8"/>
      <c r="E97" s="116"/>
      <c r="F97" s="130">
        <f t="shared" si="4"/>
        <v>0</v>
      </c>
      <c r="G97" s="8"/>
      <c r="H97" s="130">
        <f t="shared" si="5"/>
        <v>0</v>
      </c>
      <c r="I97" s="8"/>
      <c r="J97" s="8"/>
      <c r="K97" s="8"/>
    </row>
    <row r="98" spans="1:11">
      <c r="A98" s="7"/>
      <c r="B98" s="8"/>
      <c r="C98" s="8"/>
      <c r="D98" s="8"/>
      <c r="E98" s="116"/>
      <c r="F98" s="130">
        <f t="shared" si="4"/>
        <v>0</v>
      </c>
      <c r="G98" s="8"/>
      <c r="H98" s="130">
        <f t="shared" si="5"/>
        <v>0</v>
      </c>
      <c r="I98" s="8"/>
      <c r="J98" s="8"/>
      <c r="K98" s="8"/>
    </row>
    <row r="99" spans="1:11">
      <c r="A99" s="7"/>
      <c r="B99" s="8"/>
      <c r="C99" s="8"/>
      <c r="D99" s="8"/>
      <c r="E99" s="116"/>
      <c r="F99" s="130">
        <f t="shared" si="4"/>
        <v>0</v>
      </c>
      <c r="G99" s="8"/>
      <c r="H99" s="130">
        <f t="shared" si="5"/>
        <v>0</v>
      </c>
      <c r="I99" s="8"/>
      <c r="J99" s="8"/>
      <c r="K99" s="8"/>
    </row>
    <row r="100" spans="1:11">
      <c r="A100" s="7"/>
      <c r="B100" s="8"/>
      <c r="C100" s="8"/>
      <c r="D100" s="8"/>
      <c r="E100" s="116"/>
      <c r="F100" s="130">
        <f t="shared" si="4"/>
        <v>0</v>
      </c>
      <c r="G100" s="8"/>
      <c r="H100" s="130">
        <f t="shared" si="5"/>
        <v>0</v>
      </c>
      <c r="I100" s="8"/>
      <c r="J100" s="8"/>
      <c r="K100" s="8"/>
    </row>
    <row r="101" spans="1:11">
      <c r="A101" s="7"/>
      <c r="B101" s="8"/>
      <c r="C101" s="8"/>
      <c r="D101" s="8"/>
      <c r="E101" s="116"/>
      <c r="F101" s="130">
        <f t="shared" si="4"/>
        <v>0</v>
      </c>
      <c r="G101" s="8"/>
      <c r="H101" s="130">
        <f t="shared" si="5"/>
        <v>0</v>
      </c>
      <c r="I101" s="8"/>
      <c r="J101" s="8"/>
      <c r="K101" s="8"/>
    </row>
    <row r="102" spans="1:11">
      <c r="A102" s="7"/>
      <c r="B102" s="8"/>
      <c r="C102" s="8"/>
      <c r="D102" s="8"/>
      <c r="E102" s="116"/>
      <c r="F102" s="130">
        <f t="shared" si="4"/>
        <v>0</v>
      </c>
      <c r="G102" s="8"/>
      <c r="H102" s="130">
        <f t="shared" si="5"/>
        <v>0</v>
      </c>
      <c r="I102" s="8"/>
      <c r="J102" s="8"/>
      <c r="K102" s="8"/>
    </row>
    <row r="103" spans="1:11">
      <c r="A103" s="7"/>
      <c r="B103" s="8"/>
      <c r="C103" s="8"/>
      <c r="D103" s="8"/>
      <c r="E103" s="116"/>
      <c r="F103" s="130">
        <f t="shared" si="4"/>
        <v>0</v>
      </c>
      <c r="G103" s="8"/>
      <c r="H103" s="130">
        <f t="shared" si="5"/>
        <v>0</v>
      </c>
      <c r="I103" s="8"/>
      <c r="J103" s="8"/>
      <c r="K103" s="8"/>
    </row>
    <row r="104" spans="1:11">
      <c r="A104" s="7"/>
      <c r="B104" s="8"/>
      <c r="C104" s="8"/>
      <c r="D104" s="8"/>
      <c r="E104" s="116"/>
      <c r="F104" s="130">
        <f t="shared" si="4"/>
        <v>0</v>
      </c>
      <c r="G104" s="8"/>
      <c r="H104" s="130">
        <f t="shared" si="5"/>
        <v>0</v>
      </c>
      <c r="I104" s="8"/>
      <c r="J104" s="8"/>
      <c r="K104" s="8"/>
    </row>
    <row r="105" spans="1:11">
      <c r="A105" s="7"/>
      <c r="B105" s="8"/>
      <c r="C105" s="8"/>
      <c r="D105" s="8"/>
      <c r="E105" s="116"/>
      <c r="F105" s="130">
        <f t="shared" si="4"/>
        <v>0</v>
      </c>
      <c r="G105" s="8"/>
      <c r="H105" s="130">
        <f t="shared" si="5"/>
        <v>0</v>
      </c>
      <c r="I105" s="8"/>
      <c r="J105" s="8"/>
      <c r="K105" s="8"/>
    </row>
    <row r="106" spans="1:11">
      <c r="A106" s="7"/>
      <c r="B106" s="8"/>
      <c r="C106" s="8"/>
      <c r="D106" s="8"/>
      <c r="E106" s="116"/>
      <c r="F106" s="130">
        <f t="shared" si="4"/>
        <v>0</v>
      </c>
      <c r="G106" s="8"/>
      <c r="H106" s="130">
        <f t="shared" si="5"/>
        <v>0</v>
      </c>
      <c r="I106" s="8"/>
      <c r="J106" s="8"/>
      <c r="K106" s="8"/>
    </row>
    <row r="107" spans="1:11">
      <c r="A107" s="7"/>
      <c r="B107" s="8"/>
      <c r="C107" s="8"/>
      <c r="D107" s="8"/>
      <c r="E107" s="116"/>
      <c r="F107" s="130">
        <f t="shared" si="4"/>
        <v>0</v>
      </c>
      <c r="G107" s="8"/>
      <c r="H107" s="130">
        <f t="shared" si="5"/>
        <v>0</v>
      </c>
      <c r="I107" s="8"/>
      <c r="J107" s="8"/>
      <c r="K107" s="8"/>
    </row>
    <row r="108" spans="1:11">
      <c r="A108" s="7"/>
      <c r="B108" s="8"/>
      <c r="C108" s="8"/>
      <c r="D108" s="8"/>
      <c r="E108" s="116"/>
      <c r="F108" s="130">
        <f t="shared" si="4"/>
        <v>0</v>
      </c>
      <c r="G108" s="8"/>
      <c r="H108" s="130">
        <f t="shared" si="5"/>
        <v>0</v>
      </c>
      <c r="I108" s="8"/>
      <c r="J108" s="8"/>
      <c r="K108" s="8"/>
    </row>
    <row r="109" spans="1:11">
      <c r="A109" s="7"/>
      <c r="B109" s="8"/>
      <c r="C109" s="8"/>
      <c r="D109" s="8"/>
      <c r="E109" s="116"/>
      <c r="F109" s="130">
        <f t="shared" si="4"/>
        <v>0</v>
      </c>
      <c r="G109" s="8"/>
      <c r="H109" s="130">
        <f t="shared" si="5"/>
        <v>0</v>
      </c>
      <c r="I109" s="8"/>
      <c r="J109" s="8"/>
      <c r="K109" s="8"/>
    </row>
    <row r="110" spans="1:11">
      <c r="A110" s="7"/>
      <c r="B110" s="8"/>
      <c r="C110" s="8"/>
      <c r="D110" s="8"/>
      <c r="E110" s="116"/>
      <c r="F110" s="130">
        <f t="shared" si="4"/>
        <v>0</v>
      </c>
      <c r="G110" s="8"/>
      <c r="H110" s="130">
        <f t="shared" si="5"/>
        <v>0</v>
      </c>
      <c r="I110" s="8"/>
      <c r="J110" s="8"/>
      <c r="K110" s="8"/>
    </row>
    <row r="111" spans="1:11">
      <c r="A111" s="7"/>
      <c r="B111" s="8"/>
      <c r="C111" s="8"/>
      <c r="D111" s="8"/>
      <c r="E111" s="116"/>
      <c r="F111" s="130">
        <f t="shared" si="4"/>
        <v>0</v>
      </c>
      <c r="G111" s="8"/>
      <c r="H111" s="130">
        <f t="shared" si="5"/>
        <v>0</v>
      </c>
      <c r="I111" s="8"/>
      <c r="J111" s="8"/>
      <c r="K111" s="8"/>
    </row>
    <row r="112" spans="1:11">
      <c r="A112" s="7"/>
      <c r="B112" s="8"/>
      <c r="C112" s="8"/>
      <c r="D112" s="8"/>
      <c r="E112" s="116"/>
      <c r="F112" s="130">
        <f t="shared" si="4"/>
        <v>0</v>
      </c>
      <c r="G112" s="8"/>
      <c r="H112" s="130">
        <f t="shared" si="5"/>
        <v>0</v>
      </c>
      <c r="I112" s="8"/>
      <c r="J112" s="8"/>
      <c r="K112" s="8"/>
    </row>
    <row r="113" spans="1:11">
      <c r="A113" s="7"/>
      <c r="B113" s="8"/>
      <c r="C113" s="8"/>
      <c r="D113" s="8"/>
      <c r="E113" s="116"/>
      <c r="F113" s="130">
        <f t="shared" si="4"/>
        <v>0</v>
      </c>
      <c r="G113" s="8"/>
      <c r="H113" s="130">
        <f t="shared" si="5"/>
        <v>0</v>
      </c>
      <c r="I113" s="8"/>
      <c r="J113" s="8"/>
      <c r="K113" s="8"/>
    </row>
    <row r="114" spans="1:11">
      <c r="A114" s="7"/>
      <c r="B114" s="8"/>
      <c r="C114" s="8"/>
      <c r="D114" s="8"/>
      <c r="E114" s="116"/>
      <c r="F114" s="130">
        <f t="shared" si="4"/>
        <v>0</v>
      </c>
      <c r="G114" s="8"/>
      <c r="H114" s="130">
        <f t="shared" si="5"/>
        <v>0</v>
      </c>
      <c r="I114" s="8"/>
      <c r="J114" s="8"/>
      <c r="K114" s="8"/>
    </row>
    <row r="115" spans="1:11">
      <c r="A115" s="7"/>
      <c r="B115" s="8"/>
      <c r="C115" s="8"/>
      <c r="D115" s="8"/>
      <c r="E115" s="116"/>
      <c r="F115" s="130">
        <f t="shared" si="4"/>
        <v>0</v>
      </c>
      <c r="G115" s="8"/>
      <c r="H115" s="130">
        <f t="shared" si="5"/>
        <v>0</v>
      </c>
      <c r="I115" s="8"/>
      <c r="J115" s="8"/>
      <c r="K115" s="8"/>
    </row>
    <row r="116" spans="1:11">
      <c r="A116" s="7"/>
      <c r="B116" s="8"/>
      <c r="C116" s="8"/>
      <c r="D116" s="8"/>
      <c r="E116" s="116"/>
      <c r="F116" s="130">
        <f t="shared" si="4"/>
        <v>0</v>
      </c>
      <c r="G116" s="8"/>
      <c r="H116" s="130">
        <f t="shared" si="5"/>
        <v>0</v>
      </c>
      <c r="I116" s="8"/>
      <c r="J116" s="8"/>
      <c r="K116" s="8"/>
    </row>
    <row r="117" spans="1:11">
      <c r="A117" s="7"/>
      <c r="B117" s="8"/>
      <c r="C117" s="8"/>
      <c r="D117" s="8"/>
      <c r="E117" s="116"/>
      <c r="F117" s="130">
        <f t="shared" si="4"/>
        <v>0</v>
      </c>
      <c r="G117" s="8"/>
      <c r="H117" s="130">
        <f t="shared" si="5"/>
        <v>0</v>
      </c>
      <c r="I117" s="8"/>
      <c r="J117" s="8"/>
      <c r="K117" s="8"/>
    </row>
    <row r="118" spans="1:11">
      <c r="A118" s="7"/>
      <c r="B118" s="8"/>
      <c r="C118" s="8"/>
      <c r="D118" s="8"/>
      <c r="E118" s="116"/>
      <c r="F118" s="130">
        <f t="shared" si="4"/>
        <v>0</v>
      </c>
      <c r="G118" s="8"/>
      <c r="H118" s="130">
        <f t="shared" si="5"/>
        <v>0</v>
      </c>
      <c r="I118" s="8"/>
      <c r="J118" s="8"/>
      <c r="K118" s="8"/>
    </row>
    <row r="119" spans="1:11">
      <c r="A119" s="7"/>
      <c r="B119" s="8"/>
      <c r="C119" s="8"/>
      <c r="D119" s="8"/>
      <c r="E119" s="116"/>
      <c r="F119" s="130">
        <f t="shared" si="4"/>
        <v>0</v>
      </c>
      <c r="G119" s="8"/>
      <c r="H119" s="130">
        <f t="shared" si="5"/>
        <v>0</v>
      </c>
      <c r="I119" s="8"/>
      <c r="J119" s="8"/>
      <c r="K119" s="8"/>
    </row>
    <row r="120" spans="1:11">
      <c r="A120" s="7"/>
      <c r="B120" s="8"/>
      <c r="C120" s="8"/>
      <c r="D120" s="8"/>
      <c r="E120" s="116"/>
      <c r="F120" s="130">
        <f t="shared" si="4"/>
        <v>0</v>
      </c>
      <c r="G120" s="8"/>
      <c r="H120" s="130">
        <f t="shared" si="5"/>
        <v>0</v>
      </c>
      <c r="I120" s="8"/>
      <c r="J120" s="8"/>
      <c r="K120" s="8"/>
    </row>
    <row r="121" spans="1:11">
      <c r="A121" s="7"/>
      <c r="B121" s="8"/>
      <c r="C121" s="8"/>
      <c r="D121" s="8"/>
      <c r="E121" s="116"/>
      <c r="F121" s="130">
        <f t="shared" si="4"/>
        <v>0</v>
      </c>
      <c r="G121" s="8"/>
      <c r="H121" s="130">
        <f t="shared" si="5"/>
        <v>0</v>
      </c>
      <c r="I121" s="8"/>
      <c r="J121" s="8"/>
      <c r="K121" s="8"/>
    </row>
    <row r="122" spans="1:11">
      <c r="A122" s="7"/>
      <c r="B122" s="8"/>
      <c r="C122" s="8"/>
      <c r="D122" s="8"/>
      <c r="E122" s="116"/>
      <c r="F122" s="130">
        <f t="shared" si="4"/>
        <v>0</v>
      </c>
      <c r="G122" s="8"/>
      <c r="H122" s="130">
        <f t="shared" si="5"/>
        <v>0</v>
      </c>
      <c r="I122" s="8"/>
      <c r="J122" s="8"/>
      <c r="K122" s="8"/>
    </row>
    <row r="123" spans="1:11">
      <c r="A123" s="7"/>
      <c r="B123" s="8"/>
      <c r="C123" s="8"/>
      <c r="D123" s="8"/>
      <c r="E123" s="116"/>
      <c r="F123" s="130">
        <f t="shared" si="4"/>
        <v>0</v>
      </c>
      <c r="G123" s="8"/>
      <c r="H123" s="130">
        <f t="shared" si="5"/>
        <v>0</v>
      </c>
      <c r="I123" s="8"/>
      <c r="J123" s="8"/>
      <c r="K123" s="8"/>
    </row>
    <row r="124" spans="1:11">
      <c r="A124" s="7"/>
      <c r="B124" s="8"/>
      <c r="C124" s="8"/>
      <c r="D124" s="8"/>
      <c r="E124" s="116"/>
      <c r="F124" s="130">
        <f t="shared" si="4"/>
        <v>0</v>
      </c>
      <c r="G124" s="8"/>
      <c r="H124" s="130">
        <f t="shared" si="5"/>
        <v>0</v>
      </c>
      <c r="I124" s="8"/>
      <c r="J124" s="8"/>
      <c r="K124" s="8"/>
    </row>
    <row r="125" spans="1:11">
      <c r="A125" s="7"/>
      <c r="B125" s="8"/>
      <c r="C125" s="8"/>
      <c r="D125" s="8"/>
      <c r="E125" s="116"/>
      <c r="F125" s="130">
        <f t="shared" si="4"/>
        <v>0</v>
      </c>
      <c r="G125" s="8"/>
      <c r="H125" s="130">
        <f t="shared" si="5"/>
        <v>0</v>
      </c>
      <c r="I125" s="8"/>
      <c r="J125" s="8"/>
      <c r="K125" s="8"/>
    </row>
    <row r="126" spans="1:11">
      <c r="A126" s="7"/>
      <c r="B126" s="8"/>
      <c r="C126" s="8"/>
      <c r="D126" s="8"/>
      <c r="E126" s="116"/>
      <c r="F126" s="130">
        <f t="shared" ref="F126:F157" si="6">D126*E126</f>
        <v>0</v>
      </c>
      <c r="G126" s="8"/>
      <c r="H126" s="130">
        <f t="shared" ref="H126:H157" si="7">(F126*G126)+F126</f>
        <v>0</v>
      </c>
      <c r="I126" s="8"/>
      <c r="J126" s="8"/>
      <c r="K126" s="8"/>
    </row>
    <row r="127" spans="1:11">
      <c r="A127" s="7"/>
      <c r="B127" s="8"/>
      <c r="C127" s="8"/>
      <c r="D127" s="8"/>
      <c r="E127" s="116"/>
      <c r="F127" s="130">
        <f t="shared" si="6"/>
        <v>0</v>
      </c>
      <c r="G127" s="8"/>
      <c r="H127" s="130">
        <f t="shared" si="7"/>
        <v>0</v>
      </c>
      <c r="I127" s="8"/>
      <c r="J127" s="8"/>
      <c r="K127" s="8"/>
    </row>
    <row r="128" spans="1:11">
      <c r="A128" s="7"/>
      <c r="B128" s="8"/>
      <c r="C128" s="8"/>
      <c r="D128" s="8"/>
      <c r="E128" s="116"/>
      <c r="F128" s="130">
        <f t="shared" si="6"/>
        <v>0</v>
      </c>
      <c r="G128" s="8"/>
      <c r="H128" s="130">
        <f t="shared" si="7"/>
        <v>0</v>
      </c>
      <c r="I128" s="8"/>
      <c r="J128" s="8"/>
      <c r="K128" s="8"/>
    </row>
    <row r="129" spans="1:11">
      <c r="A129" s="7"/>
      <c r="B129" s="8"/>
      <c r="C129" s="8"/>
      <c r="D129" s="8"/>
      <c r="E129" s="116"/>
      <c r="F129" s="130">
        <f t="shared" si="6"/>
        <v>0</v>
      </c>
      <c r="G129" s="8"/>
      <c r="H129" s="130">
        <f t="shared" si="7"/>
        <v>0</v>
      </c>
      <c r="I129" s="8"/>
      <c r="J129" s="8"/>
      <c r="K129" s="8"/>
    </row>
    <row r="130" spans="1:11">
      <c r="A130" s="7"/>
      <c r="B130" s="8"/>
      <c r="C130" s="8"/>
      <c r="D130" s="8"/>
      <c r="E130" s="116"/>
      <c r="F130" s="130">
        <f t="shared" si="6"/>
        <v>0</v>
      </c>
      <c r="G130" s="8"/>
      <c r="H130" s="130">
        <f t="shared" si="7"/>
        <v>0</v>
      </c>
      <c r="I130" s="8"/>
      <c r="J130" s="8"/>
      <c r="K130" s="8"/>
    </row>
    <row r="131" spans="1:11">
      <c r="A131" s="7"/>
      <c r="B131" s="8"/>
      <c r="C131" s="8"/>
      <c r="D131" s="8"/>
      <c r="E131" s="116"/>
      <c r="F131" s="130">
        <f t="shared" si="6"/>
        <v>0</v>
      </c>
      <c r="G131" s="8"/>
      <c r="H131" s="130">
        <f t="shared" si="7"/>
        <v>0</v>
      </c>
      <c r="I131" s="8"/>
      <c r="J131" s="8"/>
      <c r="K131" s="8"/>
    </row>
    <row r="132" spans="1:11">
      <c r="A132" s="7"/>
      <c r="B132" s="8"/>
      <c r="C132" s="8"/>
      <c r="D132" s="8"/>
      <c r="E132" s="116"/>
      <c r="F132" s="130">
        <f t="shared" si="6"/>
        <v>0</v>
      </c>
      <c r="G132" s="8"/>
      <c r="H132" s="130">
        <f t="shared" si="7"/>
        <v>0</v>
      </c>
      <c r="I132" s="8"/>
      <c r="J132" s="8"/>
      <c r="K132" s="8"/>
    </row>
    <row r="133" spans="1:11">
      <c r="A133" s="7"/>
      <c r="B133" s="8"/>
      <c r="C133" s="8"/>
      <c r="D133" s="8"/>
      <c r="E133" s="116"/>
      <c r="F133" s="130">
        <f t="shared" si="6"/>
        <v>0</v>
      </c>
      <c r="G133" s="8"/>
      <c r="H133" s="130">
        <f t="shared" si="7"/>
        <v>0</v>
      </c>
      <c r="I133" s="8"/>
      <c r="J133" s="8"/>
      <c r="K133" s="8"/>
    </row>
    <row r="134" spans="1:11">
      <c r="A134" s="7"/>
      <c r="B134" s="8"/>
      <c r="C134" s="8"/>
      <c r="D134" s="8"/>
      <c r="E134" s="116"/>
      <c r="F134" s="130">
        <f t="shared" si="6"/>
        <v>0</v>
      </c>
      <c r="G134" s="8"/>
      <c r="H134" s="130">
        <f t="shared" si="7"/>
        <v>0</v>
      </c>
      <c r="I134" s="8"/>
      <c r="J134" s="8"/>
      <c r="K134" s="8"/>
    </row>
    <row r="135" spans="1:11">
      <c r="A135" s="7"/>
      <c r="B135" s="8"/>
      <c r="C135" s="8"/>
      <c r="D135" s="8"/>
      <c r="E135" s="116"/>
      <c r="F135" s="130">
        <f t="shared" si="6"/>
        <v>0</v>
      </c>
      <c r="G135" s="8"/>
      <c r="H135" s="130">
        <f t="shared" si="7"/>
        <v>0</v>
      </c>
      <c r="I135" s="8"/>
      <c r="J135" s="8"/>
      <c r="K135" s="8"/>
    </row>
    <row r="136" spans="1:11">
      <c r="A136" s="7"/>
      <c r="B136" s="8"/>
      <c r="C136" s="8"/>
      <c r="D136" s="8"/>
      <c r="E136" s="116"/>
      <c r="F136" s="130">
        <f t="shared" si="6"/>
        <v>0</v>
      </c>
      <c r="G136" s="8"/>
      <c r="H136" s="130">
        <f t="shared" si="7"/>
        <v>0</v>
      </c>
      <c r="I136" s="8"/>
      <c r="J136" s="8"/>
      <c r="K136" s="8"/>
    </row>
    <row r="137" spans="1:11">
      <c r="A137" s="7"/>
      <c r="B137" s="8"/>
      <c r="C137" s="8"/>
      <c r="D137" s="8"/>
      <c r="E137" s="116"/>
      <c r="F137" s="130">
        <f t="shared" si="6"/>
        <v>0</v>
      </c>
      <c r="G137" s="8"/>
      <c r="H137" s="130">
        <f t="shared" si="7"/>
        <v>0</v>
      </c>
      <c r="I137" s="8"/>
      <c r="J137" s="8"/>
      <c r="K137" s="8"/>
    </row>
    <row r="138" spans="1:11">
      <c r="A138" s="7"/>
      <c r="B138" s="8"/>
      <c r="C138" s="8"/>
      <c r="D138" s="8"/>
      <c r="E138" s="116"/>
      <c r="F138" s="130">
        <f t="shared" si="6"/>
        <v>0</v>
      </c>
      <c r="G138" s="8"/>
      <c r="H138" s="130">
        <f t="shared" si="7"/>
        <v>0</v>
      </c>
      <c r="I138" s="8"/>
      <c r="J138" s="8"/>
      <c r="K138" s="8"/>
    </row>
    <row r="139" spans="1:11">
      <c r="A139" s="7"/>
      <c r="B139" s="8"/>
      <c r="C139" s="8"/>
      <c r="D139" s="8"/>
      <c r="E139" s="116"/>
      <c r="F139" s="130">
        <f t="shared" si="6"/>
        <v>0</v>
      </c>
      <c r="G139" s="8"/>
      <c r="H139" s="130">
        <f t="shared" si="7"/>
        <v>0</v>
      </c>
      <c r="I139" s="8"/>
      <c r="J139" s="8"/>
      <c r="K139" s="8"/>
    </row>
    <row r="140" spans="1:11">
      <c r="A140" s="7"/>
      <c r="B140" s="8"/>
      <c r="C140" s="8"/>
      <c r="D140" s="8"/>
      <c r="E140" s="116"/>
      <c r="F140" s="130">
        <f t="shared" si="6"/>
        <v>0</v>
      </c>
      <c r="G140" s="8"/>
      <c r="H140" s="130">
        <f t="shared" si="7"/>
        <v>0</v>
      </c>
      <c r="I140" s="8"/>
      <c r="J140" s="8"/>
      <c r="K140" s="8"/>
    </row>
    <row r="141" spans="1:11">
      <c r="A141" s="7"/>
      <c r="B141" s="8"/>
      <c r="C141" s="8"/>
      <c r="D141" s="8"/>
      <c r="E141" s="116"/>
      <c r="F141" s="130">
        <f t="shared" si="6"/>
        <v>0</v>
      </c>
      <c r="G141" s="8"/>
      <c r="H141" s="130">
        <f t="shared" si="7"/>
        <v>0</v>
      </c>
      <c r="I141" s="8"/>
      <c r="J141" s="8"/>
      <c r="K141" s="8"/>
    </row>
    <row r="142" spans="1:11">
      <c r="A142" s="7"/>
      <c r="B142" s="8"/>
      <c r="C142" s="8"/>
      <c r="D142" s="8"/>
      <c r="E142" s="116"/>
      <c r="F142" s="130">
        <f t="shared" si="6"/>
        <v>0</v>
      </c>
      <c r="G142" s="8"/>
      <c r="H142" s="130">
        <f t="shared" si="7"/>
        <v>0</v>
      </c>
      <c r="I142" s="8"/>
      <c r="J142" s="8"/>
      <c r="K142" s="8"/>
    </row>
    <row r="143" spans="1:11">
      <c r="A143" s="7"/>
      <c r="B143" s="8"/>
      <c r="C143" s="8"/>
      <c r="D143" s="8"/>
      <c r="E143" s="116"/>
      <c r="F143" s="130">
        <f t="shared" si="6"/>
        <v>0</v>
      </c>
      <c r="G143" s="8"/>
      <c r="H143" s="130">
        <f t="shared" si="7"/>
        <v>0</v>
      </c>
      <c r="I143" s="8"/>
      <c r="J143" s="8"/>
      <c r="K143" s="8"/>
    </row>
    <row r="144" spans="1:11">
      <c r="A144" s="7"/>
      <c r="B144" s="8"/>
      <c r="C144" s="8"/>
      <c r="D144" s="8"/>
      <c r="E144" s="116"/>
      <c r="F144" s="130">
        <f t="shared" si="6"/>
        <v>0</v>
      </c>
      <c r="G144" s="8"/>
      <c r="H144" s="130">
        <f t="shared" si="7"/>
        <v>0</v>
      </c>
      <c r="I144" s="8"/>
      <c r="J144" s="8"/>
      <c r="K144" s="8"/>
    </row>
    <row r="145" spans="1:11">
      <c r="A145" s="7"/>
      <c r="B145" s="8"/>
      <c r="C145" s="8"/>
      <c r="D145" s="8"/>
      <c r="E145" s="116"/>
      <c r="F145" s="130">
        <f t="shared" si="6"/>
        <v>0</v>
      </c>
      <c r="G145" s="8"/>
      <c r="H145" s="130">
        <f t="shared" si="7"/>
        <v>0</v>
      </c>
      <c r="I145" s="8"/>
      <c r="J145" s="8"/>
      <c r="K145" s="8"/>
    </row>
    <row r="146" spans="1:11">
      <c r="A146" s="7"/>
      <c r="B146" s="8"/>
      <c r="C146" s="8"/>
      <c r="D146" s="8"/>
      <c r="E146" s="116"/>
      <c r="F146" s="130">
        <f t="shared" si="6"/>
        <v>0</v>
      </c>
      <c r="G146" s="8"/>
      <c r="H146" s="130">
        <f t="shared" si="7"/>
        <v>0</v>
      </c>
      <c r="I146" s="8"/>
      <c r="J146" s="8"/>
      <c r="K146" s="8"/>
    </row>
    <row r="147" spans="1:11">
      <c r="A147" s="7"/>
      <c r="B147" s="8"/>
      <c r="C147" s="8"/>
      <c r="D147" s="8"/>
      <c r="E147" s="116"/>
      <c r="F147" s="130">
        <f t="shared" si="6"/>
        <v>0</v>
      </c>
      <c r="G147" s="8"/>
      <c r="H147" s="130">
        <f t="shared" si="7"/>
        <v>0</v>
      </c>
      <c r="I147" s="8"/>
      <c r="J147" s="8"/>
      <c r="K147" s="8"/>
    </row>
    <row r="148" spans="1:11">
      <c r="A148" s="7"/>
      <c r="B148" s="8"/>
      <c r="C148" s="8"/>
      <c r="D148" s="8"/>
      <c r="E148" s="116"/>
      <c r="F148" s="130">
        <f t="shared" si="6"/>
        <v>0</v>
      </c>
      <c r="G148" s="8"/>
      <c r="H148" s="130">
        <f t="shared" si="7"/>
        <v>0</v>
      </c>
      <c r="I148" s="8"/>
      <c r="J148" s="8"/>
      <c r="K148" s="8"/>
    </row>
    <row r="149" spans="1:11">
      <c r="A149" s="7"/>
      <c r="B149" s="8"/>
      <c r="C149" s="8"/>
      <c r="D149" s="8"/>
      <c r="E149" s="116"/>
      <c r="F149" s="130">
        <f t="shared" si="6"/>
        <v>0</v>
      </c>
      <c r="G149" s="8"/>
      <c r="H149" s="130">
        <f t="shared" si="7"/>
        <v>0</v>
      </c>
      <c r="I149" s="8"/>
      <c r="J149" s="8"/>
      <c r="K149" s="8"/>
    </row>
    <row r="150" spans="1:11">
      <c r="A150" s="7"/>
      <c r="B150" s="8"/>
      <c r="C150" s="8"/>
      <c r="D150" s="8"/>
      <c r="E150" s="116"/>
      <c r="F150" s="130">
        <f t="shared" si="6"/>
        <v>0</v>
      </c>
      <c r="G150" s="8"/>
      <c r="H150" s="130">
        <f t="shared" si="7"/>
        <v>0</v>
      </c>
      <c r="I150" s="8"/>
      <c r="J150" s="8"/>
      <c r="K150" s="8"/>
    </row>
    <row r="151" spans="1:11">
      <c r="A151" s="7"/>
      <c r="B151" s="8"/>
      <c r="C151" s="8"/>
      <c r="D151" s="8"/>
      <c r="E151" s="116"/>
      <c r="F151" s="130">
        <f t="shared" si="6"/>
        <v>0</v>
      </c>
      <c r="G151" s="8"/>
      <c r="H151" s="130">
        <f t="shared" si="7"/>
        <v>0</v>
      </c>
      <c r="I151" s="8"/>
      <c r="J151" s="8"/>
      <c r="K151" s="8"/>
    </row>
    <row r="152" spans="1:11">
      <c r="A152" s="7"/>
      <c r="B152" s="8"/>
      <c r="C152" s="8"/>
      <c r="D152" s="8"/>
      <c r="E152" s="116"/>
      <c r="F152" s="130">
        <f t="shared" si="6"/>
        <v>0</v>
      </c>
      <c r="G152" s="8"/>
      <c r="H152" s="130">
        <f t="shared" si="7"/>
        <v>0</v>
      </c>
      <c r="I152" s="8"/>
      <c r="J152" s="8"/>
      <c r="K152" s="8"/>
    </row>
    <row r="153" spans="1:11">
      <c r="A153" s="7"/>
      <c r="B153" s="8"/>
      <c r="C153" s="8"/>
      <c r="D153" s="8"/>
      <c r="E153" s="116"/>
      <c r="F153" s="130">
        <f t="shared" si="6"/>
        <v>0</v>
      </c>
      <c r="G153" s="8"/>
      <c r="H153" s="130">
        <f t="shared" si="7"/>
        <v>0</v>
      </c>
      <c r="I153" s="8"/>
      <c r="J153" s="8"/>
      <c r="K153" s="8"/>
    </row>
    <row r="154" spans="1:11">
      <c r="A154" s="7"/>
      <c r="B154" s="8"/>
      <c r="C154" s="8"/>
      <c r="D154" s="8"/>
      <c r="E154" s="116"/>
      <c r="F154" s="130">
        <f t="shared" si="6"/>
        <v>0</v>
      </c>
      <c r="G154" s="8"/>
      <c r="H154" s="130">
        <f t="shared" si="7"/>
        <v>0</v>
      </c>
      <c r="I154" s="8"/>
      <c r="J154" s="8"/>
      <c r="K154" s="8"/>
    </row>
    <row r="155" spans="1:11">
      <c r="A155" s="7"/>
      <c r="B155" s="8"/>
      <c r="C155" s="8"/>
      <c r="D155" s="8"/>
      <c r="E155" s="116"/>
      <c r="F155" s="130">
        <f t="shared" si="6"/>
        <v>0</v>
      </c>
      <c r="G155" s="8"/>
      <c r="H155" s="130">
        <f t="shared" si="7"/>
        <v>0</v>
      </c>
      <c r="I155" s="8"/>
      <c r="J155" s="8"/>
      <c r="K155" s="8"/>
    </row>
    <row r="156" spans="1:11">
      <c r="A156" s="7"/>
      <c r="B156" s="8"/>
      <c r="C156" s="8"/>
      <c r="D156" s="8"/>
      <c r="E156" s="116"/>
      <c r="F156" s="130">
        <f t="shared" si="6"/>
        <v>0</v>
      </c>
      <c r="G156" s="8"/>
      <c r="H156" s="130">
        <f t="shared" si="7"/>
        <v>0</v>
      </c>
      <c r="I156" s="8"/>
      <c r="J156" s="8"/>
      <c r="K156" s="8"/>
    </row>
    <row r="157" spans="1:11">
      <c r="A157" s="7"/>
      <c r="B157" s="8"/>
      <c r="C157" s="8"/>
      <c r="D157" s="8"/>
      <c r="E157" s="116"/>
      <c r="F157" s="130">
        <f t="shared" si="6"/>
        <v>0</v>
      </c>
      <c r="G157" s="8"/>
      <c r="H157" s="130">
        <f t="shared" si="7"/>
        <v>0</v>
      </c>
      <c r="I157" s="8"/>
      <c r="J157" s="8"/>
      <c r="K157" s="8"/>
    </row>
    <row r="158" spans="1:11">
      <c r="A158" s="7"/>
      <c r="B158" s="8"/>
      <c r="C158" s="8"/>
      <c r="D158" s="8"/>
      <c r="E158" s="116"/>
      <c r="F158" s="130">
        <f>D158*E158</f>
        <v>0</v>
      </c>
      <c r="G158" s="8"/>
      <c r="H158" s="130">
        <f>(F158*G158)+F158</f>
        <v>0</v>
      </c>
      <c r="I158" s="8"/>
      <c r="J158" s="8"/>
      <c r="K158" s="8"/>
    </row>
    <row r="159" spans="1:11">
      <c r="A159" s="7"/>
      <c r="B159" s="8"/>
      <c r="C159" s="8"/>
      <c r="D159" s="8"/>
      <c r="E159" s="116"/>
      <c r="F159" s="130">
        <f>D159*E159</f>
        <v>0</v>
      </c>
      <c r="G159" s="8"/>
      <c r="H159" s="130">
        <f>(F159*G159)+F159</f>
        <v>0</v>
      </c>
      <c r="I159" s="8"/>
      <c r="J159" s="8"/>
      <c r="K159" s="8"/>
    </row>
    <row r="160" spans="1:11">
      <c r="A160" s="7"/>
      <c r="B160" s="8"/>
      <c r="C160" s="8"/>
      <c r="D160" s="8"/>
      <c r="E160" s="116"/>
      <c r="F160" s="130">
        <f>D160*E160</f>
        <v>0</v>
      </c>
      <c r="G160" s="8"/>
      <c r="H160" s="130">
        <f>(F160*G160)+F160</f>
        <v>0</v>
      </c>
      <c r="I160" s="8"/>
      <c r="J160" s="8"/>
      <c r="K160" s="8"/>
    </row>
    <row r="161" spans="1:11">
      <c r="A161" s="7"/>
      <c r="B161" s="8"/>
      <c r="C161" s="8"/>
      <c r="D161" s="8"/>
      <c r="E161" s="116"/>
      <c r="F161" s="130">
        <f>D161*E161</f>
        <v>0</v>
      </c>
      <c r="G161" s="8"/>
      <c r="H161" s="130">
        <f>(F161*G161)+F161</f>
        <v>0</v>
      </c>
      <c r="I161" s="8"/>
      <c r="J161" s="8"/>
      <c r="K161" s="8"/>
    </row>
    <row r="162" spans="1:11">
      <c r="A162" s="7"/>
      <c r="B162" s="8"/>
      <c r="C162" s="8"/>
      <c r="D162" s="8"/>
      <c r="E162" s="116"/>
      <c r="F162" s="130">
        <f>D162*E162</f>
        <v>0</v>
      </c>
      <c r="G162" s="8"/>
      <c r="H162" s="130">
        <f>(F162*G162)+F162</f>
        <v>0</v>
      </c>
      <c r="I162" s="8"/>
      <c r="J162" s="8"/>
      <c r="K162" s="8"/>
    </row>
  </sheetData>
  <pageMargins left="0.25" right="0.25" top="1.1437007874015701" bottom="1.1437007874015701" header="0.75000000000000011" footer="0.75000000000000011"/>
  <pageSetup paperSize="9" scale="50"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N160"/>
  <sheetViews>
    <sheetView zoomScale="70" zoomScaleNormal="70" workbookViewId="0">
      <selection activeCell="L1" sqref="A1:L12"/>
    </sheetView>
  </sheetViews>
  <sheetFormatPr defaultRowHeight="18"/>
  <cols>
    <col min="1" max="1" width="9.140625" style="17" customWidth="1"/>
    <col min="2" max="2" width="55.5703125" style="17" customWidth="1"/>
    <col min="3" max="3" width="21.140625" style="17" customWidth="1"/>
    <col min="4" max="4" width="21.7109375" style="17" customWidth="1"/>
    <col min="5" max="5" width="24.42578125" style="99" customWidth="1"/>
    <col min="6" max="6" width="22.28515625" style="99" customWidth="1"/>
    <col min="7" max="7" width="20.5703125" style="17" customWidth="1"/>
    <col min="8" max="8" width="23" style="99" customWidth="1"/>
    <col min="9" max="11" width="23" style="17" customWidth="1"/>
    <col min="12" max="12" width="21" style="17" customWidth="1"/>
    <col min="13" max="42" width="9.140625" style="17" customWidth="1"/>
    <col min="43" max="1002" width="9.140625" style="3" customWidth="1"/>
    <col min="1003" max="1003" width="9.140625" customWidth="1"/>
  </cols>
  <sheetData>
    <row r="1" spans="1:12">
      <c r="E1" s="94"/>
      <c r="F1" s="94"/>
      <c r="H1" s="94"/>
    </row>
    <row r="2" spans="1:12">
      <c r="E2" s="94"/>
      <c r="F2" s="94"/>
      <c r="H2" s="94"/>
    </row>
    <row r="3" spans="1:12">
      <c r="A3" s="17" t="s">
        <v>418</v>
      </c>
      <c r="E3" s="94"/>
      <c r="F3" s="94"/>
      <c r="H3" s="94"/>
    </row>
    <row r="4" spans="1:12">
      <c r="E4" s="94"/>
      <c r="F4" s="95"/>
      <c r="H4" s="94"/>
    </row>
    <row r="5" spans="1:12" ht="48.2" customHeight="1">
      <c r="A5" s="60" t="s">
        <v>0</v>
      </c>
      <c r="B5" s="60" t="s">
        <v>1</v>
      </c>
      <c r="C5" s="60" t="s">
        <v>2</v>
      </c>
      <c r="D5" s="60" t="s">
        <v>3</v>
      </c>
      <c r="E5" s="96" t="s">
        <v>4</v>
      </c>
      <c r="F5" s="96" t="s">
        <v>5</v>
      </c>
      <c r="G5" s="60" t="s">
        <v>6</v>
      </c>
      <c r="H5" s="96" t="s">
        <v>7</v>
      </c>
      <c r="I5" s="37" t="s">
        <v>289</v>
      </c>
      <c r="J5" s="37" t="s">
        <v>286</v>
      </c>
      <c r="K5" s="37" t="s">
        <v>287</v>
      </c>
      <c r="L5" s="36" t="s">
        <v>8</v>
      </c>
    </row>
    <row r="6" spans="1:12" s="17" customFormat="1" ht="165" customHeight="1">
      <c r="A6" s="125">
        <v>1</v>
      </c>
      <c r="B6" s="131" t="s">
        <v>311</v>
      </c>
      <c r="C6" s="38" t="s">
        <v>17</v>
      </c>
      <c r="D6" s="132">
        <v>6000</v>
      </c>
      <c r="E6" s="127"/>
      <c r="F6" s="127">
        <f>D6*E6</f>
        <v>0</v>
      </c>
      <c r="G6" s="91"/>
      <c r="H6" s="128">
        <f>F6+(F6*G6)</f>
        <v>0</v>
      </c>
      <c r="I6" s="38"/>
      <c r="J6" s="38"/>
      <c r="K6" s="38"/>
      <c r="L6" s="89"/>
    </row>
    <row r="7" spans="1:12" ht="18.75" thickBot="1">
      <c r="A7" s="14"/>
      <c r="B7" s="15" t="s">
        <v>82</v>
      </c>
      <c r="C7" s="1"/>
      <c r="D7" s="1"/>
      <c r="E7" s="113"/>
      <c r="F7" s="129"/>
      <c r="G7" s="28"/>
      <c r="H7" s="133"/>
      <c r="I7" s="8"/>
      <c r="J7" s="8"/>
      <c r="K7" s="8"/>
    </row>
    <row r="8" spans="1:12">
      <c r="A8" s="14"/>
      <c r="B8" s="8"/>
      <c r="C8" s="1"/>
      <c r="D8" s="1"/>
      <c r="E8" s="113"/>
      <c r="F8" s="103"/>
      <c r="G8" s="16"/>
      <c r="H8" s="103"/>
      <c r="I8" s="8"/>
      <c r="J8" s="8"/>
      <c r="K8" s="8"/>
    </row>
    <row r="9" spans="1:12">
      <c r="A9" s="14"/>
      <c r="B9" s="8"/>
      <c r="C9" s="1"/>
      <c r="D9" s="1"/>
      <c r="E9" s="113"/>
      <c r="F9" s="103"/>
      <c r="G9" s="16"/>
      <c r="H9" s="103"/>
      <c r="I9" s="8"/>
      <c r="J9" s="8"/>
      <c r="K9" s="8"/>
    </row>
    <row r="10" spans="1:12">
      <c r="A10" s="14"/>
      <c r="B10" s="8"/>
      <c r="C10" s="1"/>
      <c r="D10" s="1"/>
      <c r="E10" s="113"/>
      <c r="F10" s="103"/>
      <c r="G10" s="16"/>
      <c r="H10" s="103"/>
      <c r="I10" s="8"/>
      <c r="J10" s="8"/>
      <c r="K10" s="8"/>
    </row>
    <row r="11" spans="1:12">
      <c r="A11" s="14"/>
      <c r="B11" s="8"/>
      <c r="C11" s="1"/>
      <c r="D11" s="1"/>
      <c r="E11" s="113"/>
      <c r="F11" s="103"/>
      <c r="G11" s="16"/>
      <c r="H11" s="103"/>
      <c r="I11" s="8"/>
      <c r="J11" s="8"/>
      <c r="K11" s="8"/>
    </row>
    <row r="12" spans="1:12">
      <c r="A12" s="14"/>
      <c r="B12" s="8"/>
      <c r="C12" s="1"/>
      <c r="D12" s="1"/>
      <c r="E12" s="113"/>
      <c r="F12" s="103"/>
      <c r="G12" s="16"/>
      <c r="H12" s="103"/>
      <c r="I12" s="8"/>
      <c r="J12" s="8"/>
      <c r="K12" s="8"/>
    </row>
    <row r="13" spans="1:12">
      <c r="A13" s="14"/>
      <c r="B13" s="8"/>
      <c r="C13" s="1"/>
      <c r="D13" s="1"/>
      <c r="E13" s="113"/>
      <c r="F13" s="103"/>
      <c r="G13" s="16"/>
      <c r="H13" s="103"/>
      <c r="I13" s="8"/>
      <c r="J13" s="8"/>
      <c r="K13" s="8"/>
    </row>
    <row r="14" spans="1:12">
      <c r="A14" s="14"/>
      <c r="B14" s="8"/>
      <c r="C14" s="1"/>
      <c r="D14" s="1"/>
      <c r="E14" s="116"/>
      <c r="F14" s="130"/>
      <c r="G14" s="16"/>
      <c r="H14" s="130"/>
      <c r="I14" s="8"/>
      <c r="J14" s="8"/>
      <c r="K14" s="8"/>
    </row>
    <row r="15" spans="1:12">
      <c r="A15" s="14"/>
      <c r="B15" s="8"/>
      <c r="C15" s="1"/>
      <c r="D15" s="1"/>
      <c r="E15" s="116"/>
      <c r="F15" s="130"/>
      <c r="G15" s="16"/>
      <c r="H15" s="130"/>
      <c r="I15" s="8"/>
      <c r="J15" s="8"/>
      <c r="K15" s="8"/>
    </row>
    <row r="16" spans="1:12">
      <c r="A16" s="14"/>
      <c r="B16" s="8"/>
      <c r="C16" s="1"/>
      <c r="D16" s="1"/>
      <c r="E16" s="116"/>
      <c r="F16" s="130"/>
      <c r="G16" s="16"/>
      <c r="H16" s="130"/>
      <c r="I16" s="8"/>
      <c r="J16" s="8"/>
      <c r="K16" s="8"/>
    </row>
    <row r="17" spans="1:11">
      <c r="A17" s="14"/>
      <c r="B17" s="8"/>
      <c r="C17" s="1"/>
      <c r="D17" s="1"/>
      <c r="E17" s="117"/>
      <c r="F17" s="130"/>
      <c r="G17" s="16"/>
      <c r="H17" s="130"/>
      <c r="I17" s="8"/>
      <c r="J17" s="8"/>
      <c r="K17" s="8"/>
    </row>
    <row r="18" spans="1:11">
      <c r="A18" s="14"/>
      <c r="B18" s="8"/>
      <c r="C18" s="1"/>
      <c r="D18" s="1"/>
      <c r="E18" s="117"/>
      <c r="F18" s="130"/>
      <c r="G18" s="16"/>
      <c r="H18" s="130"/>
      <c r="I18" s="8"/>
      <c r="J18" s="8"/>
      <c r="K18" s="8"/>
    </row>
    <row r="19" spans="1:11">
      <c r="A19" s="14"/>
      <c r="B19" s="8"/>
      <c r="C19" s="1"/>
      <c r="D19" s="1"/>
      <c r="E19" s="117"/>
      <c r="F19" s="130"/>
      <c r="G19" s="16"/>
      <c r="H19" s="130"/>
      <c r="I19" s="8"/>
      <c r="J19" s="8"/>
      <c r="K19" s="8"/>
    </row>
    <row r="20" spans="1:11">
      <c r="A20" s="14"/>
      <c r="B20" s="8"/>
      <c r="C20" s="1"/>
      <c r="D20" s="1"/>
      <c r="E20" s="117"/>
      <c r="F20" s="130"/>
      <c r="G20" s="16"/>
      <c r="H20" s="130"/>
      <c r="I20" s="8"/>
      <c r="J20" s="8"/>
      <c r="K20" s="8"/>
    </row>
    <row r="21" spans="1:11">
      <c r="A21" s="14"/>
      <c r="B21" s="8"/>
      <c r="C21" s="1"/>
      <c r="D21" s="1"/>
      <c r="E21" s="117"/>
      <c r="F21" s="130"/>
      <c r="G21" s="16"/>
      <c r="H21" s="130"/>
      <c r="I21" s="8"/>
      <c r="J21" s="8"/>
      <c r="K21" s="8"/>
    </row>
    <row r="22" spans="1:11">
      <c r="A22" s="14"/>
      <c r="B22" s="29"/>
      <c r="C22" s="1"/>
      <c r="D22" s="1"/>
      <c r="E22" s="117"/>
      <c r="F22" s="130"/>
      <c r="G22" s="16"/>
      <c r="H22" s="130"/>
      <c r="I22" s="8"/>
      <c r="J22" s="8"/>
      <c r="K22" s="8"/>
    </row>
    <row r="23" spans="1:11">
      <c r="A23" s="14"/>
      <c r="B23" s="8"/>
      <c r="C23" s="1"/>
      <c r="D23" s="1"/>
      <c r="E23" s="117"/>
      <c r="F23" s="130"/>
      <c r="G23" s="16"/>
      <c r="H23" s="130"/>
      <c r="I23" s="8"/>
      <c r="J23" s="8"/>
      <c r="K23" s="8"/>
    </row>
    <row r="24" spans="1:11">
      <c r="A24" s="14"/>
      <c r="B24" s="8"/>
      <c r="C24" s="1"/>
      <c r="D24" s="1"/>
      <c r="E24" s="117"/>
      <c r="F24" s="130"/>
      <c r="G24" s="16"/>
      <c r="H24" s="130"/>
      <c r="I24" s="8"/>
      <c r="J24" s="8"/>
      <c r="K24" s="8"/>
    </row>
    <row r="25" spans="1:11">
      <c r="A25" s="14"/>
      <c r="B25" s="8"/>
      <c r="C25" s="1"/>
      <c r="D25" s="1"/>
      <c r="E25" s="117"/>
      <c r="F25" s="130"/>
      <c r="G25" s="16"/>
      <c r="H25" s="130"/>
      <c r="I25" s="8"/>
      <c r="J25" s="8"/>
      <c r="K25" s="8"/>
    </row>
    <row r="26" spans="1:11">
      <c r="A26" s="14"/>
      <c r="B26" s="8"/>
      <c r="C26" s="1"/>
      <c r="D26" s="1"/>
      <c r="E26" s="117"/>
      <c r="F26" s="130"/>
      <c r="G26" s="16"/>
      <c r="H26" s="130"/>
      <c r="I26" s="8"/>
      <c r="J26" s="8"/>
      <c r="K26" s="8"/>
    </row>
    <row r="27" spans="1:11">
      <c r="A27" s="14"/>
      <c r="B27" s="8"/>
      <c r="C27" s="1"/>
      <c r="D27" s="1"/>
      <c r="E27" s="117"/>
      <c r="F27" s="130"/>
      <c r="G27" s="16"/>
      <c r="H27" s="130"/>
      <c r="I27" s="8"/>
      <c r="J27" s="8"/>
      <c r="K27" s="8"/>
    </row>
    <row r="28" spans="1:11">
      <c r="A28" s="14"/>
      <c r="B28" s="8"/>
      <c r="C28" s="1"/>
      <c r="D28" s="1"/>
      <c r="E28" s="117"/>
      <c r="F28" s="130"/>
      <c r="G28" s="16"/>
      <c r="H28" s="130"/>
      <c r="I28" s="8"/>
      <c r="J28" s="8"/>
      <c r="K28" s="8"/>
    </row>
    <row r="29" spans="1:11">
      <c r="A29" s="14"/>
      <c r="B29" s="8"/>
      <c r="C29" s="1"/>
      <c r="D29" s="1"/>
      <c r="E29" s="117"/>
      <c r="F29" s="130"/>
      <c r="G29" s="16"/>
      <c r="H29" s="130"/>
      <c r="I29" s="8"/>
      <c r="J29" s="8"/>
      <c r="K29" s="8"/>
    </row>
    <row r="30" spans="1:11">
      <c r="A30" s="14"/>
      <c r="B30" s="30"/>
      <c r="C30" s="1"/>
      <c r="D30" s="1"/>
      <c r="E30" s="117"/>
      <c r="F30" s="130"/>
      <c r="G30" s="16"/>
      <c r="H30" s="130"/>
      <c r="I30" s="8"/>
      <c r="J30" s="8"/>
      <c r="K30" s="8"/>
    </row>
    <row r="31" spans="1:11">
      <c r="A31" s="14"/>
      <c r="B31" s="8"/>
      <c r="C31" s="1"/>
      <c r="D31" s="1"/>
      <c r="E31" s="117"/>
      <c r="F31" s="130"/>
      <c r="G31" s="16"/>
      <c r="H31" s="130"/>
      <c r="I31" s="8"/>
      <c r="J31" s="8"/>
      <c r="K31" s="8"/>
    </row>
    <row r="32" spans="1:11">
      <c r="A32" s="14"/>
      <c r="B32" s="8"/>
      <c r="C32" s="1"/>
      <c r="D32" s="1"/>
      <c r="E32" s="117"/>
      <c r="F32" s="130"/>
      <c r="G32" s="16"/>
      <c r="H32" s="130"/>
      <c r="I32" s="8"/>
      <c r="J32" s="8"/>
      <c r="K32" s="8"/>
    </row>
    <row r="33" spans="1:11">
      <c r="A33" s="14"/>
      <c r="B33" s="8"/>
      <c r="C33" s="1"/>
      <c r="D33" s="1"/>
      <c r="E33" s="117"/>
      <c r="F33" s="130"/>
      <c r="G33" s="16"/>
      <c r="H33" s="130"/>
      <c r="I33" s="8"/>
      <c r="J33" s="8"/>
      <c r="K33" s="8"/>
    </row>
    <row r="34" spans="1:11">
      <c r="A34" s="14"/>
      <c r="B34" s="8"/>
      <c r="C34" s="1"/>
      <c r="D34" s="1"/>
      <c r="E34" s="117"/>
      <c r="F34" s="130"/>
      <c r="G34" s="16"/>
      <c r="H34" s="130"/>
      <c r="I34" s="8"/>
      <c r="J34" s="8"/>
      <c r="K34" s="8"/>
    </row>
    <row r="35" spans="1:11">
      <c r="A35" s="14"/>
      <c r="B35" s="8"/>
      <c r="C35" s="1"/>
      <c r="D35" s="1"/>
      <c r="E35" s="117"/>
      <c r="F35" s="130"/>
      <c r="G35" s="16"/>
      <c r="H35" s="130"/>
      <c r="I35" s="8"/>
      <c r="J35" s="8"/>
      <c r="K35" s="8"/>
    </row>
    <row r="36" spans="1:11">
      <c r="A36" s="14"/>
      <c r="B36" s="8"/>
      <c r="C36" s="1"/>
      <c r="D36" s="1"/>
      <c r="E36" s="117"/>
      <c r="F36" s="130"/>
      <c r="G36" s="16"/>
      <c r="H36" s="130"/>
      <c r="I36" s="8"/>
      <c r="J36" s="8"/>
      <c r="K36" s="8"/>
    </row>
    <row r="37" spans="1:11">
      <c r="A37" s="7"/>
      <c r="B37" s="8"/>
      <c r="C37" s="8"/>
      <c r="D37" s="8"/>
      <c r="E37" s="116"/>
      <c r="F37" s="130"/>
      <c r="G37" s="8"/>
      <c r="H37" s="130"/>
      <c r="I37" s="8"/>
      <c r="J37" s="8"/>
      <c r="K37" s="8"/>
    </row>
    <row r="38" spans="1:11">
      <c r="A38" s="7"/>
      <c r="B38" s="8"/>
      <c r="C38" s="8"/>
      <c r="D38" s="8"/>
      <c r="E38" s="116"/>
      <c r="F38" s="130"/>
      <c r="G38" s="8"/>
      <c r="H38" s="130"/>
      <c r="I38" s="8"/>
      <c r="J38" s="8"/>
      <c r="K38" s="8"/>
    </row>
    <row r="39" spans="1:11">
      <c r="A39" s="7"/>
      <c r="B39" s="8"/>
      <c r="C39" s="8"/>
      <c r="D39" s="8"/>
      <c r="E39" s="116"/>
      <c r="F39" s="130"/>
      <c r="G39" s="8"/>
      <c r="H39" s="130"/>
      <c r="I39" s="8"/>
      <c r="J39" s="8"/>
      <c r="K39" s="8"/>
    </row>
    <row r="40" spans="1:11">
      <c r="A40" s="7"/>
      <c r="B40" s="8"/>
      <c r="C40" s="8"/>
      <c r="D40" s="8"/>
      <c r="E40" s="116"/>
      <c r="F40" s="130"/>
      <c r="G40" s="8"/>
      <c r="H40" s="130"/>
      <c r="I40" s="8"/>
      <c r="J40" s="8"/>
      <c r="K40" s="8"/>
    </row>
    <row r="41" spans="1:11">
      <c r="A41" s="7"/>
      <c r="B41" s="8"/>
      <c r="C41" s="8"/>
      <c r="D41" s="8"/>
      <c r="E41" s="116"/>
      <c r="F41" s="130"/>
      <c r="G41" s="8"/>
      <c r="H41" s="130"/>
      <c r="I41" s="8"/>
      <c r="J41" s="8"/>
      <c r="K41" s="8"/>
    </row>
    <row r="42" spans="1:11">
      <c r="A42" s="7"/>
      <c r="B42" s="8"/>
      <c r="C42" s="8"/>
      <c r="D42" s="8"/>
      <c r="E42" s="116"/>
      <c r="F42" s="130"/>
      <c r="G42" s="8"/>
      <c r="H42" s="130"/>
      <c r="I42" s="8"/>
      <c r="J42" s="8"/>
      <c r="K42" s="8"/>
    </row>
    <row r="43" spans="1:11">
      <c r="A43" s="7"/>
      <c r="B43" s="8"/>
      <c r="C43" s="8"/>
      <c r="D43" s="8"/>
      <c r="E43" s="116"/>
      <c r="F43" s="130"/>
      <c r="G43" s="8"/>
      <c r="H43" s="130"/>
      <c r="I43" s="8"/>
      <c r="J43" s="8"/>
      <c r="K43" s="8"/>
    </row>
    <row r="44" spans="1:11">
      <c r="A44" s="7"/>
      <c r="B44" s="8"/>
      <c r="C44" s="8"/>
      <c r="D44" s="8"/>
      <c r="E44" s="116"/>
      <c r="F44" s="130"/>
      <c r="G44" s="8"/>
      <c r="H44" s="130"/>
      <c r="I44" s="8"/>
      <c r="J44" s="8"/>
      <c r="K44" s="8"/>
    </row>
    <row r="45" spans="1:11">
      <c r="A45" s="7"/>
      <c r="B45" s="8"/>
      <c r="C45" s="8"/>
      <c r="D45" s="8"/>
      <c r="E45" s="116"/>
      <c r="F45" s="130"/>
      <c r="G45" s="8"/>
      <c r="H45" s="130"/>
      <c r="I45" s="8"/>
      <c r="J45" s="8"/>
      <c r="K45" s="8"/>
    </row>
    <row r="46" spans="1:11">
      <c r="A46" s="7"/>
      <c r="B46" s="8"/>
      <c r="C46" s="8"/>
      <c r="D46" s="8"/>
      <c r="E46" s="116"/>
      <c r="F46" s="130"/>
      <c r="G46" s="8"/>
      <c r="H46" s="130"/>
      <c r="I46" s="8"/>
      <c r="J46" s="8"/>
      <c r="K46" s="8"/>
    </row>
    <row r="47" spans="1:11">
      <c r="A47" s="7"/>
      <c r="B47" s="8"/>
      <c r="C47" s="8"/>
      <c r="D47" s="8"/>
      <c r="E47" s="116"/>
      <c r="F47" s="130"/>
      <c r="G47" s="8"/>
      <c r="H47" s="130"/>
      <c r="I47" s="8"/>
      <c r="J47" s="8"/>
      <c r="K47" s="8"/>
    </row>
    <row r="48" spans="1:11">
      <c r="A48" s="7"/>
      <c r="B48" s="8"/>
      <c r="C48" s="8"/>
      <c r="D48" s="8"/>
      <c r="E48" s="116"/>
      <c r="F48" s="130"/>
      <c r="G48" s="8"/>
      <c r="H48" s="130"/>
      <c r="I48" s="8"/>
      <c r="J48" s="8"/>
      <c r="K48" s="8"/>
    </row>
    <row r="49" spans="1:11">
      <c r="A49" s="7"/>
      <c r="B49" s="8"/>
      <c r="C49" s="8"/>
      <c r="D49" s="8"/>
      <c r="E49" s="116"/>
      <c r="F49" s="130"/>
      <c r="G49" s="8"/>
      <c r="H49" s="130"/>
      <c r="I49" s="8"/>
      <c r="J49" s="8"/>
      <c r="K49" s="8"/>
    </row>
    <row r="50" spans="1:11">
      <c r="A50" s="7"/>
      <c r="B50" s="8"/>
      <c r="C50" s="8"/>
      <c r="D50" s="8"/>
      <c r="E50" s="116"/>
      <c r="F50" s="130"/>
      <c r="G50" s="8"/>
      <c r="H50" s="130"/>
      <c r="I50" s="8"/>
      <c r="J50" s="8"/>
      <c r="K50" s="8"/>
    </row>
    <row r="51" spans="1:11">
      <c r="A51" s="7"/>
      <c r="B51" s="8"/>
      <c r="C51" s="8"/>
      <c r="D51" s="8"/>
      <c r="E51" s="116"/>
      <c r="F51" s="130"/>
      <c r="G51" s="8"/>
      <c r="H51" s="130"/>
      <c r="I51" s="8"/>
      <c r="J51" s="8"/>
      <c r="K51" s="8"/>
    </row>
    <row r="52" spans="1:11">
      <c r="A52" s="7"/>
      <c r="B52" s="8"/>
      <c r="C52" s="8"/>
      <c r="D52" s="8"/>
      <c r="E52" s="116"/>
      <c r="F52" s="130"/>
      <c r="G52" s="8"/>
      <c r="H52" s="130"/>
      <c r="I52" s="8"/>
      <c r="J52" s="8"/>
      <c r="K52" s="8"/>
    </row>
    <row r="53" spans="1:11">
      <c r="A53" s="7"/>
      <c r="B53" s="8"/>
      <c r="C53" s="8"/>
      <c r="D53" s="8"/>
      <c r="E53" s="116"/>
      <c r="F53" s="130"/>
      <c r="G53" s="8"/>
      <c r="H53" s="130"/>
      <c r="I53" s="8"/>
      <c r="J53" s="8"/>
      <c r="K53" s="8"/>
    </row>
    <row r="54" spans="1:11">
      <c r="A54" s="7"/>
      <c r="B54" s="8"/>
      <c r="C54" s="8"/>
      <c r="D54" s="8"/>
      <c r="E54" s="116"/>
      <c r="F54" s="130"/>
      <c r="G54" s="8"/>
      <c r="H54" s="130"/>
      <c r="I54" s="8"/>
      <c r="J54" s="8"/>
      <c r="K54" s="8"/>
    </row>
    <row r="55" spans="1:11">
      <c r="A55" s="7"/>
      <c r="B55" s="8"/>
      <c r="C55" s="8"/>
      <c r="D55" s="8"/>
      <c r="E55" s="116"/>
      <c r="F55" s="130"/>
      <c r="G55" s="8"/>
      <c r="H55" s="130"/>
      <c r="I55" s="8"/>
      <c r="J55" s="8"/>
      <c r="K55" s="8"/>
    </row>
    <row r="56" spans="1:11">
      <c r="A56" s="7"/>
      <c r="B56" s="8"/>
      <c r="C56" s="8"/>
      <c r="D56" s="8"/>
      <c r="E56" s="116"/>
      <c r="F56" s="130"/>
      <c r="G56" s="8"/>
      <c r="H56" s="130"/>
      <c r="I56" s="8"/>
      <c r="J56" s="8"/>
      <c r="K56" s="8"/>
    </row>
    <row r="57" spans="1:11">
      <c r="A57" s="7"/>
      <c r="B57" s="8"/>
      <c r="C57" s="8"/>
      <c r="D57" s="8"/>
      <c r="E57" s="116"/>
      <c r="F57" s="130"/>
      <c r="G57" s="8"/>
      <c r="H57" s="130"/>
      <c r="I57" s="8"/>
      <c r="J57" s="8"/>
      <c r="K57" s="8"/>
    </row>
    <row r="58" spans="1:11">
      <c r="A58" s="7"/>
      <c r="B58" s="8"/>
      <c r="C58" s="8"/>
      <c r="D58" s="8"/>
      <c r="E58" s="116"/>
      <c r="F58" s="130"/>
      <c r="G58" s="8"/>
      <c r="H58" s="130"/>
      <c r="I58" s="8"/>
      <c r="J58" s="8"/>
      <c r="K58" s="8"/>
    </row>
    <row r="59" spans="1:11">
      <c r="A59" s="7"/>
      <c r="B59" s="8"/>
      <c r="C59" s="8"/>
      <c r="D59" s="8"/>
      <c r="E59" s="116"/>
      <c r="F59" s="130"/>
      <c r="G59" s="8"/>
      <c r="H59" s="130"/>
      <c r="I59" s="8"/>
      <c r="J59" s="8"/>
      <c r="K59" s="8"/>
    </row>
    <row r="60" spans="1:11">
      <c r="A60" s="7"/>
      <c r="B60" s="8"/>
      <c r="C60" s="8"/>
      <c r="D60" s="8"/>
      <c r="E60" s="116"/>
      <c r="F60" s="130">
        <f t="shared" ref="F60:F91" si="0">D60*E60</f>
        <v>0</v>
      </c>
      <c r="G60" s="8"/>
      <c r="H60" s="130">
        <f t="shared" ref="H60:H91" si="1">(F60*G60)+F60</f>
        <v>0</v>
      </c>
      <c r="I60" s="8"/>
      <c r="J60" s="8"/>
      <c r="K60" s="8"/>
    </row>
    <row r="61" spans="1:11">
      <c r="A61" s="7"/>
      <c r="B61" s="8"/>
      <c r="C61" s="8"/>
      <c r="D61" s="8"/>
      <c r="E61" s="116"/>
      <c r="F61" s="130">
        <f t="shared" si="0"/>
        <v>0</v>
      </c>
      <c r="G61" s="8"/>
      <c r="H61" s="130">
        <f t="shared" si="1"/>
        <v>0</v>
      </c>
      <c r="I61" s="8"/>
      <c r="J61" s="8"/>
      <c r="K61" s="8"/>
    </row>
    <row r="62" spans="1:11">
      <c r="A62" s="7"/>
      <c r="B62" s="8"/>
      <c r="C62" s="8"/>
      <c r="D62" s="8"/>
      <c r="E62" s="116"/>
      <c r="F62" s="130">
        <f t="shared" si="0"/>
        <v>0</v>
      </c>
      <c r="G62" s="8"/>
      <c r="H62" s="130">
        <f t="shared" si="1"/>
        <v>0</v>
      </c>
      <c r="I62" s="8"/>
      <c r="J62" s="8"/>
      <c r="K62" s="8"/>
    </row>
    <row r="63" spans="1:11">
      <c r="A63" s="7"/>
      <c r="B63" s="8"/>
      <c r="C63" s="8"/>
      <c r="D63" s="8"/>
      <c r="E63" s="116"/>
      <c r="F63" s="130">
        <f t="shared" si="0"/>
        <v>0</v>
      </c>
      <c r="G63" s="8"/>
      <c r="H63" s="130">
        <f t="shared" si="1"/>
        <v>0</v>
      </c>
      <c r="I63" s="8"/>
      <c r="J63" s="8"/>
      <c r="K63" s="8"/>
    </row>
    <row r="64" spans="1:11">
      <c r="A64" s="7"/>
      <c r="B64" s="8"/>
      <c r="C64" s="8"/>
      <c r="D64" s="8"/>
      <c r="E64" s="116"/>
      <c r="F64" s="130">
        <f t="shared" si="0"/>
        <v>0</v>
      </c>
      <c r="G64" s="8"/>
      <c r="H64" s="130">
        <f t="shared" si="1"/>
        <v>0</v>
      </c>
      <c r="I64" s="8"/>
      <c r="J64" s="8"/>
      <c r="K64" s="8"/>
    </row>
    <row r="65" spans="1:11">
      <c r="A65" s="7"/>
      <c r="B65" s="8"/>
      <c r="C65" s="8"/>
      <c r="D65" s="8"/>
      <c r="E65" s="116"/>
      <c r="F65" s="130">
        <f t="shared" si="0"/>
        <v>0</v>
      </c>
      <c r="G65" s="8"/>
      <c r="H65" s="130">
        <f t="shared" si="1"/>
        <v>0</v>
      </c>
      <c r="I65" s="8"/>
      <c r="J65" s="8"/>
      <c r="K65" s="8"/>
    </row>
    <row r="66" spans="1:11">
      <c r="A66" s="7"/>
      <c r="B66" s="8"/>
      <c r="C66" s="8"/>
      <c r="D66" s="8"/>
      <c r="E66" s="116"/>
      <c r="F66" s="130">
        <f t="shared" si="0"/>
        <v>0</v>
      </c>
      <c r="G66" s="8"/>
      <c r="H66" s="130">
        <f t="shared" si="1"/>
        <v>0</v>
      </c>
      <c r="I66" s="8"/>
      <c r="J66" s="8"/>
      <c r="K66" s="8"/>
    </row>
    <row r="67" spans="1:11">
      <c r="A67" s="7"/>
      <c r="B67" s="8"/>
      <c r="C67" s="8"/>
      <c r="D67" s="8"/>
      <c r="E67" s="116"/>
      <c r="F67" s="130">
        <f t="shared" si="0"/>
        <v>0</v>
      </c>
      <c r="G67" s="8"/>
      <c r="H67" s="130">
        <f t="shared" si="1"/>
        <v>0</v>
      </c>
      <c r="I67" s="8"/>
      <c r="J67" s="8"/>
      <c r="K67" s="8"/>
    </row>
    <row r="68" spans="1:11">
      <c r="A68" s="7"/>
      <c r="B68" s="8"/>
      <c r="C68" s="8"/>
      <c r="D68" s="8"/>
      <c r="E68" s="116"/>
      <c r="F68" s="130">
        <f t="shared" si="0"/>
        <v>0</v>
      </c>
      <c r="G68" s="8"/>
      <c r="H68" s="130">
        <f t="shared" si="1"/>
        <v>0</v>
      </c>
      <c r="I68" s="8"/>
      <c r="J68" s="8"/>
      <c r="K68" s="8"/>
    </row>
    <row r="69" spans="1:11">
      <c r="A69" s="7"/>
      <c r="B69" s="8"/>
      <c r="C69" s="8"/>
      <c r="D69" s="8"/>
      <c r="E69" s="116"/>
      <c r="F69" s="130">
        <f t="shared" si="0"/>
        <v>0</v>
      </c>
      <c r="G69" s="8"/>
      <c r="H69" s="130">
        <f t="shared" si="1"/>
        <v>0</v>
      </c>
      <c r="I69" s="8"/>
      <c r="J69" s="8"/>
      <c r="K69" s="8"/>
    </row>
    <row r="70" spans="1:11">
      <c r="A70" s="7"/>
      <c r="B70" s="8"/>
      <c r="C70" s="8"/>
      <c r="D70" s="8"/>
      <c r="E70" s="116"/>
      <c r="F70" s="130">
        <f t="shared" si="0"/>
        <v>0</v>
      </c>
      <c r="G70" s="8"/>
      <c r="H70" s="130">
        <f t="shared" si="1"/>
        <v>0</v>
      </c>
      <c r="I70" s="8"/>
      <c r="J70" s="8"/>
      <c r="K70" s="8"/>
    </row>
    <row r="71" spans="1:11">
      <c r="A71" s="7"/>
      <c r="B71" s="8"/>
      <c r="C71" s="8"/>
      <c r="D71" s="8"/>
      <c r="E71" s="116"/>
      <c r="F71" s="130">
        <f t="shared" si="0"/>
        <v>0</v>
      </c>
      <c r="G71" s="8"/>
      <c r="H71" s="130">
        <f t="shared" si="1"/>
        <v>0</v>
      </c>
      <c r="I71" s="8"/>
      <c r="J71" s="8"/>
      <c r="K71" s="8"/>
    </row>
    <row r="72" spans="1:11">
      <c r="A72" s="7"/>
      <c r="B72" s="8"/>
      <c r="C72" s="8"/>
      <c r="D72" s="8"/>
      <c r="E72" s="116"/>
      <c r="F72" s="130">
        <f t="shared" si="0"/>
        <v>0</v>
      </c>
      <c r="G72" s="8"/>
      <c r="H72" s="130">
        <f t="shared" si="1"/>
        <v>0</v>
      </c>
      <c r="I72" s="8"/>
      <c r="J72" s="8"/>
      <c r="K72" s="8"/>
    </row>
    <row r="73" spans="1:11">
      <c r="A73" s="7"/>
      <c r="B73" s="8"/>
      <c r="C73" s="8"/>
      <c r="D73" s="8"/>
      <c r="E73" s="116"/>
      <c r="F73" s="130">
        <f t="shared" si="0"/>
        <v>0</v>
      </c>
      <c r="G73" s="8"/>
      <c r="H73" s="130">
        <f t="shared" si="1"/>
        <v>0</v>
      </c>
      <c r="I73" s="8"/>
      <c r="J73" s="8"/>
      <c r="K73" s="8"/>
    </row>
    <row r="74" spans="1:11">
      <c r="A74" s="7"/>
      <c r="B74" s="8"/>
      <c r="C74" s="8"/>
      <c r="D74" s="8"/>
      <c r="E74" s="116"/>
      <c r="F74" s="130">
        <f t="shared" si="0"/>
        <v>0</v>
      </c>
      <c r="G74" s="8"/>
      <c r="H74" s="130">
        <f t="shared" si="1"/>
        <v>0</v>
      </c>
      <c r="I74" s="8"/>
      <c r="J74" s="8"/>
      <c r="K74" s="8"/>
    </row>
    <row r="75" spans="1:11">
      <c r="A75" s="7"/>
      <c r="B75" s="8"/>
      <c r="C75" s="8"/>
      <c r="D75" s="8"/>
      <c r="E75" s="116"/>
      <c r="F75" s="130">
        <f t="shared" si="0"/>
        <v>0</v>
      </c>
      <c r="G75" s="8"/>
      <c r="H75" s="130">
        <f t="shared" si="1"/>
        <v>0</v>
      </c>
      <c r="I75" s="8"/>
      <c r="J75" s="8"/>
      <c r="K75" s="8"/>
    </row>
    <row r="76" spans="1:11">
      <c r="A76" s="7"/>
      <c r="B76" s="8"/>
      <c r="C76" s="8"/>
      <c r="D76" s="8"/>
      <c r="E76" s="116"/>
      <c r="F76" s="130">
        <f t="shared" si="0"/>
        <v>0</v>
      </c>
      <c r="G76" s="8"/>
      <c r="H76" s="130">
        <f t="shared" si="1"/>
        <v>0</v>
      </c>
      <c r="I76" s="8"/>
      <c r="J76" s="8"/>
      <c r="K76" s="8"/>
    </row>
    <row r="77" spans="1:11">
      <c r="A77" s="7"/>
      <c r="B77" s="8"/>
      <c r="C77" s="8"/>
      <c r="D77" s="8"/>
      <c r="E77" s="116"/>
      <c r="F77" s="130">
        <f t="shared" si="0"/>
        <v>0</v>
      </c>
      <c r="G77" s="8"/>
      <c r="H77" s="130">
        <f t="shared" si="1"/>
        <v>0</v>
      </c>
      <c r="I77" s="8"/>
      <c r="J77" s="8"/>
      <c r="K77" s="8"/>
    </row>
    <row r="78" spans="1:11">
      <c r="A78" s="7"/>
      <c r="B78" s="8"/>
      <c r="C78" s="8"/>
      <c r="D78" s="8"/>
      <c r="E78" s="116"/>
      <c r="F78" s="130">
        <f t="shared" si="0"/>
        <v>0</v>
      </c>
      <c r="G78" s="8"/>
      <c r="H78" s="130">
        <f t="shared" si="1"/>
        <v>0</v>
      </c>
      <c r="I78" s="8"/>
      <c r="J78" s="8"/>
      <c r="K78" s="8"/>
    </row>
    <row r="79" spans="1:11">
      <c r="A79" s="7"/>
      <c r="B79" s="8"/>
      <c r="C79" s="8"/>
      <c r="D79" s="8"/>
      <c r="E79" s="116"/>
      <c r="F79" s="130">
        <f t="shared" si="0"/>
        <v>0</v>
      </c>
      <c r="G79" s="8"/>
      <c r="H79" s="130">
        <f t="shared" si="1"/>
        <v>0</v>
      </c>
      <c r="I79" s="8"/>
      <c r="J79" s="8"/>
      <c r="K79" s="8"/>
    </row>
    <row r="80" spans="1:11">
      <c r="A80" s="7"/>
      <c r="B80" s="8"/>
      <c r="C80" s="8"/>
      <c r="D80" s="8"/>
      <c r="E80" s="116"/>
      <c r="F80" s="130">
        <f t="shared" si="0"/>
        <v>0</v>
      </c>
      <c r="G80" s="8"/>
      <c r="H80" s="130">
        <f t="shared" si="1"/>
        <v>0</v>
      </c>
      <c r="I80" s="8"/>
      <c r="J80" s="8"/>
      <c r="K80" s="8"/>
    </row>
    <row r="81" spans="1:11">
      <c r="A81" s="7"/>
      <c r="B81" s="8"/>
      <c r="C81" s="8"/>
      <c r="D81" s="8"/>
      <c r="E81" s="116"/>
      <c r="F81" s="130">
        <f t="shared" si="0"/>
        <v>0</v>
      </c>
      <c r="G81" s="8"/>
      <c r="H81" s="130">
        <f t="shared" si="1"/>
        <v>0</v>
      </c>
      <c r="I81" s="8"/>
      <c r="J81" s="8"/>
      <c r="K81" s="8"/>
    </row>
    <row r="82" spans="1:11">
      <c r="A82" s="7"/>
      <c r="B82" s="8"/>
      <c r="C82" s="8"/>
      <c r="D82" s="8"/>
      <c r="E82" s="116"/>
      <c r="F82" s="130">
        <f t="shared" si="0"/>
        <v>0</v>
      </c>
      <c r="G82" s="8"/>
      <c r="H82" s="130">
        <f t="shared" si="1"/>
        <v>0</v>
      </c>
      <c r="I82" s="8"/>
      <c r="J82" s="8"/>
      <c r="K82" s="8"/>
    </row>
    <row r="83" spans="1:11">
      <c r="A83" s="7"/>
      <c r="B83" s="8"/>
      <c r="C83" s="8"/>
      <c r="D83" s="8"/>
      <c r="E83" s="116"/>
      <c r="F83" s="130">
        <f t="shared" si="0"/>
        <v>0</v>
      </c>
      <c r="G83" s="8"/>
      <c r="H83" s="130">
        <f t="shared" si="1"/>
        <v>0</v>
      </c>
      <c r="I83" s="8"/>
      <c r="J83" s="8"/>
      <c r="K83" s="8"/>
    </row>
    <row r="84" spans="1:11">
      <c r="A84" s="7"/>
      <c r="B84" s="8"/>
      <c r="C84" s="8"/>
      <c r="D84" s="8"/>
      <c r="E84" s="116"/>
      <c r="F84" s="130">
        <f t="shared" si="0"/>
        <v>0</v>
      </c>
      <c r="G84" s="8"/>
      <c r="H84" s="130">
        <f t="shared" si="1"/>
        <v>0</v>
      </c>
      <c r="I84" s="8"/>
      <c r="J84" s="8"/>
      <c r="K84" s="8"/>
    </row>
    <row r="85" spans="1:11">
      <c r="A85" s="7"/>
      <c r="B85" s="8"/>
      <c r="C85" s="8"/>
      <c r="D85" s="8"/>
      <c r="E85" s="116"/>
      <c r="F85" s="130">
        <f t="shared" si="0"/>
        <v>0</v>
      </c>
      <c r="G85" s="8"/>
      <c r="H85" s="130">
        <f t="shared" si="1"/>
        <v>0</v>
      </c>
      <c r="I85" s="8"/>
      <c r="J85" s="8"/>
      <c r="K85" s="8"/>
    </row>
    <row r="86" spans="1:11">
      <c r="A86" s="7"/>
      <c r="B86" s="8"/>
      <c r="C86" s="8"/>
      <c r="D86" s="8"/>
      <c r="E86" s="116"/>
      <c r="F86" s="130">
        <f t="shared" si="0"/>
        <v>0</v>
      </c>
      <c r="G86" s="8"/>
      <c r="H86" s="130">
        <f t="shared" si="1"/>
        <v>0</v>
      </c>
      <c r="I86" s="8"/>
      <c r="J86" s="8"/>
      <c r="K86" s="8"/>
    </row>
    <row r="87" spans="1:11">
      <c r="A87" s="7"/>
      <c r="B87" s="8"/>
      <c r="C87" s="8"/>
      <c r="D87" s="8"/>
      <c r="E87" s="116"/>
      <c r="F87" s="130">
        <f t="shared" si="0"/>
        <v>0</v>
      </c>
      <c r="G87" s="8"/>
      <c r="H87" s="130">
        <f t="shared" si="1"/>
        <v>0</v>
      </c>
      <c r="I87" s="8"/>
      <c r="J87" s="8"/>
      <c r="K87" s="8"/>
    </row>
    <row r="88" spans="1:11">
      <c r="A88" s="7"/>
      <c r="B88" s="8"/>
      <c r="C88" s="8"/>
      <c r="D88" s="8"/>
      <c r="E88" s="116"/>
      <c r="F88" s="130">
        <f t="shared" si="0"/>
        <v>0</v>
      </c>
      <c r="G88" s="8"/>
      <c r="H88" s="130">
        <f t="shared" si="1"/>
        <v>0</v>
      </c>
      <c r="I88" s="8"/>
      <c r="J88" s="8"/>
      <c r="K88" s="8"/>
    </row>
    <row r="89" spans="1:11">
      <c r="A89" s="7"/>
      <c r="B89" s="8"/>
      <c r="C89" s="8"/>
      <c r="D89" s="8"/>
      <c r="E89" s="116"/>
      <c r="F89" s="130">
        <f t="shared" si="0"/>
        <v>0</v>
      </c>
      <c r="G89" s="8"/>
      <c r="H89" s="130">
        <f t="shared" si="1"/>
        <v>0</v>
      </c>
      <c r="I89" s="8"/>
      <c r="J89" s="8"/>
      <c r="K89" s="8"/>
    </row>
    <row r="90" spans="1:11">
      <c r="A90" s="7"/>
      <c r="B90" s="8"/>
      <c r="C90" s="8"/>
      <c r="D90" s="8"/>
      <c r="E90" s="116"/>
      <c r="F90" s="130">
        <f t="shared" si="0"/>
        <v>0</v>
      </c>
      <c r="G90" s="8"/>
      <c r="H90" s="130">
        <f t="shared" si="1"/>
        <v>0</v>
      </c>
      <c r="I90" s="8"/>
      <c r="J90" s="8"/>
      <c r="K90" s="8"/>
    </row>
    <row r="91" spans="1:11">
      <c r="A91" s="7"/>
      <c r="B91" s="8"/>
      <c r="C91" s="8"/>
      <c r="D91" s="8"/>
      <c r="E91" s="116"/>
      <c r="F91" s="130">
        <f t="shared" si="0"/>
        <v>0</v>
      </c>
      <c r="G91" s="8"/>
      <c r="H91" s="130">
        <f t="shared" si="1"/>
        <v>0</v>
      </c>
      <c r="I91" s="8"/>
      <c r="J91" s="8"/>
      <c r="K91" s="8"/>
    </row>
    <row r="92" spans="1:11">
      <c r="A92" s="7"/>
      <c r="B92" s="8"/>
      <c r="C92" s="8"/>
      <c r="D92" s="8"/>
      <c r="E92" s="116"/>
      <c r="F92" s="130">
        <f t="shared" ref="F92:F123" si="2">D92*E92</f>
        <v>0</v>
      </c>
      <c r="G92" s="8"/>
      <c r="H92" s="130">
        <f t="shared" ref="H92:H123" si="3">(F92*G92)+F92</f>
        <v>0</v>
      </c>
      <c r="I92" s="8"/>
      <c r="J92" s="8"/>
      <c r="K92" s="8"/>
    </row>
    <row r="93" spans="1:11">
      <c r="A93" s="7"/>
      <c r="B93" s="8"/>
      <c r="C93" s="8"/>
      <c r="D93" s="8"/>
      <c r="E93" s="116"/>
      <c r="F93" s="130">
        <f t="shared" si="2"/>
        <v>0</v>
      </c>
      <c r="G93" s="8"/>
      <c r="H93" s="130">
        <f t="shared" si="3"/>
        <v>0</v>
      </c>
      <c r="I93" s="8"/>
      <c r="J93" s="8"/>
      <c r="K93" s="8"/>
    </row>
    <row r="94" spans="1:11">
      <c r="A94" s="7"/>
      <c r="B94" s="8"/>
      <c r="C94" s="8"/>
      <c r="D94" s="8"/>
      <c r="E94" s="116"/>
      <c r="F94" s="130">
        <f t="shared" si="2"/>
        <v>0</v>
      </c>
      <c r="G94" s="8"/>
      <c r="H94" s="130">
        <f t="shared" si="3"/>
        <v>0</v>
      </c>
      <c r="I94" s="8"/>
      <c r="J94" s="8"/>
      <c r="K94" s="8"/>
    </row>
    <row r="95" spans="1:11">
      <c r="A95" s="7"/>
      <c r="B95" s="8"/>
      <c r="C95" s="8"/>
      <c r="D95" s="8"/>
      <c r="E95" s="116"/>
      <c r="F95" s="130">
        <f t="shared" si="2"/>
        <v>0</v>
      </c>
      <c r="G95" s="8"/>
      <c r="H95" s="130">
        <f t="shared" si="3"/>
        <v>0</v>
      </c>
      <c r="I95" s="8"/>
      <c r="J95" s="8"/>
      <c r="K95" s="8"/>
    </row>
    <row r="96" spans="1:11">
      <c r="A96" s="7"/>
      <c r="B96" s="8"/>
      <c r="C96" s="8"/>
      <c r="D96" s="8"/>
      <c r="E96" s="116"/>
      <c r="F96" s="130">
        <f t="shared" si="2"/>
        <v>0</v>
      </c>
      <c r="G96" s="8"/>
      <c r="H96" s="130">
        <f t="shared" si="3"/>
        <v>0</v>
      </c>
      <c r="I96" s="8"/>
      <c r="J96" s="8"/>
      <c r="K96" s="8"/>
    </row>
    <row r="97" spans="1:11">
      <c r="A97" s="7"/>
      <c r="B97" s="8"/>
      <c r="C97" s="8"/>
      <c r="D97" s="8"/>
      <c r="E97" s="116"/>
      <c r="F97" s="130">
        <f t="shared" si="2"/>
        <v>0</v>
      </c>
      <c r="G97" s="8"/>
      <c r="H97" s="130">
        <f t="shared" si="3"/>
        <v>0</v>
      </c>
      <c r="I97" s="8"/>
      <c r="J97" s="8"/>
      <c r="K97" s="8"/>
    </row>
    <row r="98" spans="1:11">
      <c r="A98" s="7"/>
      <c r="B98" s="8"/>
      <c r="C98" s="8"/>
      <c r="D98" s="8"/>
      <c r="E98" s="116"/>
      <c r="F98" s="130">
        <f t="shared" si="2"/>
        <v>0</v>
      </c>
      <c r="G98" s="8"/>
      <c r="H98" s="130">
        <f t="shared" si="3"/>
        <v>0</v>
      </c>
      <c r="I98" s="8"/>
      <c r="J98" s="8"/>
      <c r="K98" s="8"/>
    </row>
    <row r="99" spans="1:11">
      <c r="A99" s="7"/>
      <c r="B99" s="8"/>
      <c r="C99" s="8"/>
      <c r="D99" s="8"/>
      <c r="E99" s="116"/>
      <c r="F99" s="130">
        <f t="shared" si="2"/>
        <v>0</v>
      </c>
      <c r="G99" s="8"/>
      <c r="H99" s="130">
        <f t="shared" si="3"/>
        <v>0</v>
      </c>
      <c r="I99" s="8"/>
      <c r="J99" s="8"/>
      <c r="K99" s="8"/>
    </row>
    <row r="100" spans="1:11">
      <c r="A100" s="7"/>
      <c r="B100" s="8"/>
      <c r="C100" s="8"/>
      <c r="D100" s="8"/>
      <c r="E100" s="116"/>
      <c r="F100" s="130">
        <f t="shared" si="2"/>
        <v>0</v>
      </c>
      <c r="G100" s="8"/>
      <c r="H100" s="130">
        <f t="shared" si="3"/>
        <v>0</v>
      </c>
      <c r="I100" s="8"/>
      <c r="J100" s="8"/>
      <c r="K100" s="8"/>
    </row>
    <row r="101" spans="1:11">
      <c r="A101" s="7"/>
      <c r="B101" s="8"/>
      <c r="C101" s="8"/>
      <c r="D101" s="8"/>
      <c r="E101" s="116"/>
      <c r="F101" s="130">
        <f t="shared" si="2"/>
        <v>0</v>
      </c>
      <c r="G101" s="8"/>
      <c r="H101" s="130">
        <f t="shared" si="3"/>
        <v>0</v>
      </c>
      <c r="I101" s="8"/>
      <c r="J101" s="8"/>
      <c r="K101" s="8"/>
    </row>
    <row r="102" spans="1:11">
      <c r="A102" s="7"/>
      <c r="B102" s="8"/>
      <c r="C102" s="8"/>
      <c r="D102" s="8"/>
      <c r="E102" s="116"/>
      <c r="F102" s="130">
        <f t="shared" si="2"/>
        <v>0</v>
      </c>
      <c r="G102" s="8"/>
      <c r="H102" s="130">
        <f t="shared" si="3"/>
        <v>0</v>
      </c>
      <c r="I102" s="8"/>
      <c r="J102" s="8"/>
      <c r="K102" s="8"/>
    </row>
    <row r="103" spans="1:11">
      <c r="A103" s="7"/>
      <c r="B103" s="8"/>
      <c r="C103" s="8"/>
      <c r="D103" s="8"/>
      <c r="E103" s="116"/>
      <c r="F103" s="130">
        <f t="shared" si="2"/>
        <v>0</v>
      </c>
      <c r="G103" s="8"/>
      <c r="H103" s="130">
        <f t="shared" si="3"/>
        <v>0</v>
      </c>
      <c r="I103" s="8"/>
      <c r="J103" s="8"/>
      <c r="K103" s="8"/>
    </row>
    <row r="104" spans="1:11">
      <c r="A104" s="7"/>
      <c r="B104" s="8"/>
      <c r="C104" s="8"/>
      <c r="D104" s="8"/>
      <c r="E104" s="116"/>
      <c r="F104" s="130">
        <f t="shared" si="2"/>
        <v>0</v>
      </c>
      <c r="G104" s="8"/>
      <c r="H104" s="130">
        <f t="shared" si="3"/>
        <v>0</v>
      </c>
      <c r="I104" s="8"/>
      <c r="J104" s="8"/>
      <c r="K104" s="8"/>
    </row>
    <row r="105" spans="1:11">
      <c r="A105" s="7"/>
      <c r="B105" s="8"/>
      <c r="C105" s="8"/>
      <c r="D105" s="8"/>
      <c r="E105" s="116"/>
      <c r="F105" s="130">
        <f t="shared" si="2"/>
        <v>0</v>
      </c>
      <c r="G105" s="8"/>
      <c r="H105" s="130">
        <f t="shared" si="3"/>
        <v>0</v>
      </c>
      <c r="I105" s="8"/>
      <c r="J105" s="8"/>
      <c r="K105" s="8"/>
    </row>
    <row r="106" spans="1:11">
      <c r="A106" s="7"/>
      <c r="B106" s="8"/>
      <c r="C106" s="8"/>
      <c r="D106" s="8"/>
      <c r="E106" s="116"/>
      <c r="F106" s="130">
        <f t="shared" si="2"/>
        <v>0</v>
      </c>
      <c r="G106" s="8"/>
      <c r="H106" s="130">
        <f t="shared" si="3"/>
        <v>0</v>
      </c>
      <c r="I106" s="8"/>
      <c r="J106" s="8"/>
      <c r="K106" s="8"/>
    </row>
    <row r="107" spans="1:11">
      <c r="A107" s="7"/>
      <c r="B107" s="8"/>
      <c r="C107" s="8"/>
      <c r="D107" s="8"/>
      <c r="E107" s="116"/>
      <c r="F107" s="130">
        <f t="shared" si="2"/>
        <v>0</v>
      </c>
      <c r="G107" s="8"/>
      <c r="H107" s="130">
        <f t="shared" si="3"/>
        <v>0</v>
      </c>
      <c r="I107" s="8"/>
      <c r="J107" s="8"/>
      <c r="K107" s="8"/>
    </row>
    <row r="108" spans="1:11">
      <c r="A108" s="7"/>
      <c r="B108" s="8"/>
      <c r="C108" s="8"/>
      <c r="D108" s="8"/>
      <c r="E108" s="116"/>
      <c r="F108" s="130">
        <f t="shared" si="2"/>
        <v>0</v>
      </c>
      <c r="G108" s="8"/>
      <c r="H108" s="130">
        <f t="shared" si="3"/>
        <v>0</v>
      </c>
      <c r="I108" s="8"/>
      <c r="J108" s="8"/>
      <c r="K108" s="8"/>
    </row>
    <row r="109" spans="1:11">
      <c r="A109" s="7"/>
      <c r="B109" s="8"/>
      <c r="C109" s="8"/>
      <c r="D109" s="8"/>
      <c r="E109" s="116"/>
      <c r="F109" s="130">
        <f t="shared" si="2"/>
        <v>0</v>
      </c>
      <c r="G109" s="8"/>
      <c r="H109" s="130">
        <f t="shared" si="3"/>
        <v>0</v>
      </c>
      <c r="I109" s="8"/>
      <c r="J109" s="8"/>
      <c r="K109" s="8"/>
    </row>
    <row r="110" spans="1:11">
      <c r="A110" s="7"/>
      <c r="B110" s="8"/>
      <c r="C110" s="8"/>
      <c r="D110" s="8"/>
      <c r="E110" s="116"/>
      <c r="F110" s="130">
        <f t="shared" si="2"/>
        <v>0</v>
      </c>
      <c r="G110" s="8"/>
      <c r="H110" s="130">
        <f t="shared" si="3"/>
        <v>0</v>
      </c>
      <c r="I110" s="8"/>
      <c r="J110" s="8"/>
      <c r="K110" s="8"/>
    </row>
    <row r="111" spans="1:11">
      <c r="A111" s="7"/>
      <c r="B111" s="8"/>
      <c r="C111" s="8"/>
      <c r="D111" s="8"/>
      <c r="E111" s="116"/>
      <c r="F111" s="130">
        <f t="shared" si="2"/>
        <v>0</v>
      </c>
      <c r="G111" s="8"/>
      <c r="H111" s="130">
        <f t="shared" si="3"/>
        <v>0</v>
      </c>
      <c r="I111" s="8"/>
      <c r="J111" s="8"/>
      <c r="K111" s="8"/>
    </row>
    <row r="112" spans="1:11">
      <c r="A112" s="7"/>
      <c r="B112" s="8"/>
      <c r="C112" s="8"/>
      <c r="D112" s="8"/>
      <c r="E112" s="116"/>
      <c r="F112" s="130">
        <f t="shared" si="2"/>
        <v>0</v>
      </c>
      <c r="G112" s="8"/>
      <c r="H112" s="130">
        <f t="shared" si="3"/>
        <v>0</v>
      </c>
      <c r="I112" s="8"/>
      <c r="J112" s="8"/>
      <c r="K112" s="8"/>
    </row>
    <row r="113" spans="1:11">
      <c r="A113" s="7"/>
      <c r="B113" s="8"/>
      <c r="C113" s="8"/>
      <c r="D113" s="8"/>
      <c r="E113" s="116"/>
      <c r="F113" s="130">
        <f t="shared" si="2"/>
        <v>0</v>
      </c>
      <c r="G113" s="8"/>
      <c r="H113" s="130">
        <f t="shared" si="3"/>
        <v>0</v>
      </c>
      <c r="I113" s="8"/>
      <c r="J113" s="8"/>
      <c r="K113" s="8"/>
    </row>
    <row r="114" spans="1:11">
      <c r="A114" s="7"/>
      <c r="B114" s="8"/>
      <c r="C114" s="8"/>
      <c r="D114" s="8"/>
      <c r="E114" s="116"/>
      <c r="F114" s="130">
        <f t="shared" si="2"/>
        <v>0</v>
      </c>
      <c r="G114" s="8"/>
      <c r="H114" s="130">
        <f t="shared" si="3"/>
        <v>0</v>
      </c>
      <c r="I114" s="8"/>
      <c r="J114" s="8"/>
      <c r="K114" s="8"/>
    </row>
    <row r="115" spans="1:11">
      <c r="A115" s="7"/>
      <c r="B115" s="8"/>
      <c r="C115" s="8"/>
      <c r="D115" s="8"/>
      <c r="E115" s="116"/>
      <c r="F115" s="130">
        <f t="shared" si="2"/>
        <v>0</v>
      </c>
      <c r="G115" s="8"/>
      <c r="H115" s="130">
        <f t="shared" si="3"/>
        <v>0</v>
      </c>
      <c r="I115" s="8"/>
      <c r="J115" s="8"/>
      <c r="K115" s="8"/>
    </row>
    <row r="116" spans="1:11">
      <c r="A116" s="7"/>
      <c r="B116" s="8"/>
      <c r="C116" s="8"/>
      <c r="D116" s="8"/>
      <c r="E116" s="116"/>
      <c r="F116" s="130">
        <f t="shared" si="2"/>
        <v>0</v>
      </c>
      <c r="G116" s="8"/>
      <c r="H116" s="130">
        <f t="shared" si="3"/>
        <v>0</v>
      </c>
      <c r="I116" s="8"/>
      <c r="J116" s="8"/>
      <c r="K116" s="8"/>
    </row>
    <row r="117" spans="1:11">
      <c r="A117" s="7"/>
      <c r="B117" s="8"/>
      <c r="C117" s="8"/>
      <c r="D117" s="8"/>
      <c r="E117" s="116"/>
      <c r="F117" s="130">
        <f t="shared" si="2"/>
        <v>0</v>
      </c>
      <c r="G117" s="8"/>
      <c r="H117" s="130">
        <f t="shared" si="3"/>
        <v>0</v>
      </c>
      <c r="I117" s="8"/>
      <c r="J117" s="8"/>
      <c r="K117" s="8"/>
    </row>
    <row r="118" spans="1:11">
      <c r="A118" s="7"/>
      <c r="B118" s="8"/>
      <c r="C118" s="8"/>
      <c r="D118" s="8"/>
      <c r="E118" s="116"/>
      <c r="F118" s="130">
        <f t="shared" si="2"/>
        <v>0</v>
      </c>
      <c r="G118" s="8"/>
      <c r="H118" s="130">
        <f t="shared" si="3"/>
        <v>0</v>
      </c>
      <c r="I118" s="8"/>
      <c r="J118" s="8"/>
      <c r="K118" s="8"/>
    </row>
    <row r="119" spans="1:11">
      <c r="A119" s="7"/>
      <c r="B119" s="8"/>
      <c r="C119" s="8"/>
      <c r="D119" s="8"/>
      <c r="E119" s="116"/>
      <c r="F119" s="130">
        <f t="shared" si="2"/>
        <v>0</v>
      </c>
      <c r="G119" s="8"/>
      <c r="H119" s="130">
        <f t="shared" si="3"/>
        <v>0</v>
      </c>
      <c r="I119" s="8"/>
      <c r="J119" s="8"/>
      <c r="K119" s="8"/>
    </row>
    <row r="120" spans="1:11">
      <c r="A120" s="7"/>
      <c r="B120" s="8"/>
      <c r="C120" s="8"/>
      <c r="D120" s="8"/>
      <c r="E120" s="116"/>
      <c r="F120" s="130">
        <f t="shared" si="2"/>
        <v>0</v>
      </c>
      <c r="G120" s="8"/>
      <c r="H120" s="130">
        <f t="shared" si="3"/>
        <v>0</v>
      </c>
      <c r="I120" s="8"/>
      <c r="J120" s="8"/>
      <c r="K120" s="8"/>
    </row>
    <row r="121" spans="1:11">
      <c r="A121" s="7"/>
      <c r="B121" s="8"/>
      <c r="C121" s="8"/>
      <c r="D121" s="8"/>
      <c r="E121" s="116"/>
      <c r="F121" s="130">
        <f t="shared" si="2"/>
        <v>0</v>
      </c>
      <c r="G121" s="8"/>
      <c r="H121" s="130">
        <f t="shared" si="3"/>
        <v>0</v>
      </c>
      <c r="I121" s="8"/>
      <c r="J121" s="8"/>
      <c r="K121" s="8"/>
    </row>
    <row r="122" spans="1:11">
      <c r="A122" s="7"/>
      <c r="B122" s="8"/>
      <c r="C122" s="8"/>
      <c r="D122" s="8"/>
      <c r="E122" s="116"/>
      <c r="F122" s="130">
        <f t="shared" si="2"/>
        <v>0</v>
      </c>
      <c r="G122" s="8"/>
      <c r="H122" s="130">
        <f t="shared" si="3"/>
        <v>0</v>
      </c>
      <c r="I122" s="8"/>
      <c r="J122" s="8"/>
      <c r="K122" s="8"/>
    </row>
    <row r="123" spans="1:11">
      <c r="A123" s="7"/>
      <c r="B123" s="8"/>
      <c r="C123" s="8"/>
      <c r="D123" s="8"/>
      <c r="E123" s="116"/>
      <c r="F123" s="130">
        <f t="shared" si="2"/>
        <v>0</v>
      </c>
      <c r="G123" s="8"/>
      <c r="H123" s="130">
        <f t="shared" si="3"/>
        <v>0</v>
      </c>
      <c r="I123" s="8"/>
      <c r="J123" s="8"/>
      <c r="K123" s="8"/>
    </row>
    <row r="124" spans="1:11">
      <c r="A124" s="7"/>
      <c r="B124" s="8"/>
      <c r="C124" s="8"/>
      <c r="D124" s="8"/>
      <c r="E124" s="116"/>
      <c r="F124" s="130">
        <f t="shared" ref="F124:F155" si="4">D124*E124</f>
        <v>0</v>
      </c>
      <c r="G124" s="8"/>
      <c r="H124" s="130">
        <f t="shared" ref="H124:H155" si="5">(F124*G124)+F124</f>
        <v>0</v>
      </c>
      <c r="I124" s="8"/>
      <c r="J124" s="8"/>
      <c r="K124" s="8"/>
    </row>
    <row r="125" spans="1:11">
      <c r="A125" s="7"/>
      <c r="B125" s="8"/>
      <c r="C125" s="8"/>
      <c r="D125" s="8"/>
      <c r="E125" s="116"/>
      <c r="F125" s="130">
        <f t="shared" si="4"/>
        <v>0</v>
      </c>
      <c r="G125" s="8"/>
      <c r="H125" s="130">
        <f t="shared" si="5"/>
        <v>0</v>
      </c>
      <c r="I125" s="8"/>
      <c r="J125" s="8"/>
      <c r="K125" s="8"/>
    </row>
    <row r="126" spans="1:11">
      <c r="A126" s="7"/>
      <c r="B126" s="8"/>
      <c r="C126" s="8"/>
      <c r="D126" s="8"/>
      <c r="E126" s="116"/>
      <c r="F126" s="130">
        <f t="shared" si="4"/>
        <v>0</v>
      </c>
      <c r="G126" s="8"/>
      <c r="H126" s="130">
        <f t="shared" si="5"/>
        <v>0</v>
      </c>
      <c r="I126" s="8"/>
      <c r="J126" s="8"/>
      <c r="K126" s="8"/>
    </row>
    <row r="127" spans="1:11">
      <c r="A127" s="7"/>
      <c r="B127" s="8"/>
      <c r="C127" s="8"/>
      <c r="D127" s="8"/>
      <c r="E127" s="116"/>
      <c r="F127" s="130">
        <f t="shared" si="4"/>
        <v>0</v>
      </c>
      <c r="G127" s="8"/>
      <c r="H127" s="130">
        <f t="shared" si="5"/>
        <v>0</v>
      </c>
      <c r="I127" s="8"/>
      <c r="J127" s="8"/>
      <c r="K127" s="8"/>
    </row>
    <row r="128" spans="1:11">
      <c r="A128" s="7"/>
      <c r="B128" s="8"/>
      <c r="C128" s="8"/>
      <c r="D128" s="8"/>
      <c r="E128" s="116"/>
      <c r="F128" s="130">
        <f t="shared" si="4"/>
        <v>0</v>
      </c>
      <c r="G128" s="8"/>
      <c r="H128" s="130">
        <f t="shared" si="5"/>
        <v>0</v>
      </c>
      <c r="I128" s="8"/>
      <c r="J128" s="8"/>
      <c r="K128" s="8"/>
    </row>
    <row r="129" spans="1:11">
      <c r="A129" s="7"/>
      <c r="B129" s="8"/>
      <c r="C129" s="8"/>
      <c r="D129" s="8"/>
      <c r="E129" s="116"/>
      <c r="F129" s="130">
        <f t="shared" si="4"/>
        <v>0</v>
      </c>
      <c r="G129" s="8"/>
      <c r="H129" s="130">
        <f t="shared" si="5"/>
        <v>0</v>
      </c>
      <c r="I129" s="8"/>
      <c r="J129" s="8"/>
      <c r="K129" s="8"/>
    </row>
    <row r="130" spans="1:11">
      <c r="A130" s="7"/>
      <c r="B130" s="8"/>
      <c r="C130" s="8"/>
      <c r="D130" s="8"/>
      <c r="E130" s="116"/>
      <c r="F130" s="130">
        <f t="shared" si="4"/>
        <v>0</v>
      </c>
      <c r="G130" s="8"/>
      <c r="H130" s="130">
        <f t="shared" si="5"/>
        <v>0</v>
      </c>
      <c r="I130" s="8"/>
      <c r="J130" s="8"/>
      <c r="K130" s="8"/>
    </row>
    <row r="131" spans="1:11">
      <c r="A131" s="7"/>
      <c r="B131" s="8"/>
      <c r="C131" s="8"/>
      <c r="D131" s="8"/>
      <c r="E131" s="116"/>
      <c r="F131" s="130">
        <f t="shared" si="4"/>
        <v>0</v>
      </c>
      <c r="G131" s="8"/>
      <c r="H131" s="130">
        <f t="shared" si="5"/>
        <v>0</v>
      </c>
      <c r="I131" s="8"/>
      <c r="J131" s="8"/>
      <c r="K131" s="8"/>
    </row>
    <row r="132" spans="1:11">
      <c r="A132" s="7"/>
      <c r="B132" s="8"/>
      <c r="C132" s="8"/>
      <c r="D132" s="8"/>
      <c r="E132" s="116"/>
      <c r="F132" s="130">
        <f t="shared" si="4"/>
        <v>0</v>
      </c>
      <c r="G132" s="8"/>
      <c r="H132" s="130">
        <f t="shared" si="5"/>
        <v>0</v>
      </c>
      <c r="I132" s="8"/>
      <c r="J132" s="8"/>
      <c r="K132" s="8"/>
    </row>
    <row r="133" spans="1:11">
      <c r="A133" s="7"/>
      <c r="B133" s="8"/>
      <c r="C133" s="8"/>
      <c r="D133" s="8"/>
      <c r="E133" s="116"/>
      <c r="F133" s="130">
        <f t="shared" si="4"/>
        <v>0</v>
      </c>
      <c r="G133" s="8"/>
      <c r="H133" s="130">
        <f t="shared" si="5"/>
        <v>0</v>
      </c>
      <c r="I133" s="8"/>
      <c r="J133" s="8"/>
      <c r="K133" s="8"/>
    </row>
    <row r="134" spans="1:11">
      <c r="A134" s="7"/>
      <c r="B134" s="8"/>
      <c r="C134" s="8"/>
      <c r="D134" s="8"/>
      <c r="E134" s="116"/>
      <c r="F134" s="130">
        <f t="shared" si="4"/>
        <v>0</v>
      </c>
      <c r="G134" s="8"/>
      <c r="H134" s="130">
        <f t="shared" si="5"/>
        <v>0</v>
      </c>
      <c r="I134" s="8"/>
      <c r="J134" s="8"/>
      <c r="K134" s="8"/>
    </row>
    <row r="135" spans="1:11">
      <c r="A135" s="7"/>
      <c r="B135" s="8"/>
      <c r="C135" s="8"/>
      <c r="D135" s="8"/>
      <c r="E135" s="116"/>
      <c r="F135" s="130">
        <f t="shared" si="4"/>
        <v>0</v>
      </c>
      <c r="G135" s="8"/>
      <c r="H135" s="130">
        <f t="shared" si="5"/>
        <v>0</v>
      </c>
      <c r="I135" s="8"/>
      <c r="J135" s="8"/>
      <c r="K135" s="8"/>
    </row>
    <row r="136" spans="1:11">
      <c r="A136" s="7"/>
      <c r="B136" s="8"/>
      <c r="C136" s="8"/>
      <c r="D136" s="8"/>
      <c r="E136" s="116"/>
      <c r="F136" s="130">
        <f t="shared" si="4"/>
        <v>0</v>
      </c>
      <c r="G136" s="8"/>
      <c r="H136" s="130">
        <f t="shared" si="5"/>
        <v>0</v>
      </c>
      <c r="I136" s="8"/>
      <c r="J136" s="8"/>
      <c r="K136" s="8"/>
    </row>
    <row r="137" spans="1:11">
      <c r="A137" s="7"/>
      <c r="B137" s="8"/>
      <c r="C137" s="8"/>
      <c r="D137" s="8"/>
      <c r="E137" s="116"/>
      <c r="F137" s="130">
        <f t="shared" si="4"/>
        <v>0</v>
      </c>
      <c r="G137" s="8"/>
      <c r="H137" s="130">
        <f t="shared" si="5"/>
        <v>0</v>
      </c>
      <c r="I137" s="8"/>
      <c r="J137" s="8"/>
      <c r="K137" s="8"/>
    </row>
    <row r="138" spans="1:11">
      <c r="A138" s="7"/>
      <c r="B138" s="8"/>
      <c r="C138" s="8"/>
      <c r="D138" s="8"/>
      <c r="E138" s="116"/>
      <c r="F138" s="130">
        <f t="shared" si="4"/>
        <v>0</v>
      </c>
      <c r="G138" s="8"/>
      <c r="H138" s="130">
        <f t="shared" si="5"/>
        <v>0</v>
      </c>
      <c r="I138" s="8"/>
      <c r="J138" s="8"/>
      <c r="K138" s="8"/>
    </row>
    <row r="139" spans="1:11">
      <c r="A139" s="7"/>
      <c r="B139" s="8"/>
      <c r="C139" s="8"/>
      <c r="D139" s="8"/>
      <c r="E139" s="116"/>
      <c r="F139" s="130">
        <f t="shared" si="4"/>
        <v>0</v>
      </c>
      <c r="G139" s="8"/>
      <c r="H139" s="130">
        <f t="shared" si="5"/>
        <v>0</v>
      </c>
      <c r="I139" s="8"/>
      <c r="J139" s="8"/>
      <c r="K139" s="8"/>
    </row>
    <row r="140" spans="1:11">
      <c r="A140" s="7"/>
      <c r="B140" s="8"/>
      <c r="C140" s="8"/>
      <c r="D140" s="8"/>
      <c r="E140" s="116"/>
      <c r="F140" s="130">
        <f t="shared" si="4"/>
        <v>0</v>
      </c>
      <c r="G140" s="8"/>
      <c r="H140" s="130">
        <f t="shared" si="5"/>
        <v>0</v>
      </c>
      <c r="I140" s="8"/>
      <c r="J140" s="8"/>
      <c r="K140" s="8"/>
    </row>
    <row r="141" spans="1:11">
      <c r="A141" s="7"/>
      <c r="B141" s="8"/>
      <c r="C141" s="8"/>
      <c r="D141" s="8"/>
      <c r="E141" s="116"/>
      <c r="F141" s="130">
        <f t="shared" si="4"/>
        <v>0</v>
      </c>
      <c r="G141" s="8"/>
      <c r="H141" s="130">
        <f t="shared" si="5"/>
        <v>0</v>
      </c>
      <c r="I141" s="8"/>
      <c r="J141" s="8"/>
      <c r="K141" s="8"/>
    </row>
    <row r="142" spans="1:11">
      <c r="A142" s="7"/>
      <c r="B142" s="8"/>
      <c r="C142" s="8"/>
      <c r="D142" s="8"/>
      <c r="E142" s="116"/>
      <c r="F142" s="130">
        <f t="shared" si="4"/>
        <v>0</v>
      </c>
      <c r="G142" s="8"/>
      <c r="H142" s="130">
        <f t="shared" si="5"/>
        <v>0</v>
      </c>
      <c r="I142" s="8"/>
      <c r="J142" s="8"/>
      <c r="K142" s="8"/>
    </row>
    <row r="143" spans="1:11">
      <c r="A143" s="7"/>
      <c r="B143" s="8"/>
      <c r="C143" s="8"/>
      <c r="D143" s="8"/>
      <c r="E143" s="116"/>
      <c r="F143" s="130">
        <f t="shared" si="4"/>
        <v>0</v>
      </c>
      <c r="G143" s="8"/>
      <c r="H143" s="130">
        <f t="shared" si="5"/>
        <v>0</v>
      </c>
      <c r="I143" s="8"/>
      <c r="J143" s="8"/>
      <c r="K143" s="8"/>
    </row>
    <row r="144" spans="1:11">
      <c r="A144" s="7"/>
      <c r="B144" s="8"/>
      <c r="C144" s="8"/>
      <c r="D144" s="8"/>
      <c r="E144" s="116"/>
      <c r="F144" s="130">
        <f t="shared" si="4"/>
        <v>0</v>
      </c>
      <c r="G144" s="8"/>
      <c r="H144" s="130">
        <f t="shared" si="5"/>
        <v>0</v>
      </c>
      <c r="I144" s="8"/>
      <c r="J144" s="8"/>
      <c r="K144" s="8"/>
    </row>
    <row r="145" spans="1:11">
      <c r="A145" s="7"/>
      <c r="B145" s="8"/>
      <c r="C145" s="8"/>
      <c r="D145" s="8"/>
      <c r="E145" s="116"/>
      <c r="F145" s="130">
        <f t="shared" si="4"/>
        <v>0</v>
      </c>
      <c r="G145" s="8"/>
      <c r="H145" s="130">
        <f t="shared" si="5"/>
        <v>0</v>
      </c>
      <c r="I145" s="8"/>
      <c r="J145" s="8"/>
      <c r="K145" s="8"/>
    </row>
    <row r="146" spans="1:11">
      <c r="A146" s="7"/>
      <c r="B146" s="8"/>
      <c r="C146" s="8"/>
      <c r="D146" s="8"/>
      <c r="E146" s="116"/>
      <c r="F146" s="130">
        <f t="shared" si="4"/>
        <v>0</v>
      </c>
      <c r="G146" s="8"/>
      <c r="H146" s="130">
        <f t="shared" si="5"/>
        <v>0</v>
      </c>
      <c r="I146" s="8"/>
      <c r="J146" s="8"/>
      <c r="K146" s="8"/>
    </row>
    <row r="147" spans="1:11">
      <c r="A147" s="7"/>
      <c r="B147" s="8"/>
      <c r="C147" s="8"/>
      <c r="D147" s="8"/>
      <c r="E147" s="116"/>
      <c r="F147" s="130">
        <f t="shared" si="4"/>
        <v>0</v>
      </c>
      <c r="G147" s="8"/>
      <c r="H147" s="130">
        <f t="shared" si="5"/>
        <v>0</v>
      </c>
      <c r="I147" s="8"/>
      <c r="J147" s="8"/>
      <c r="K147" s="8"/>
    </row>
    <row r="148" spans="1:11">
      <c r="A148" s="7"/>
      <c r="B148" s="8"/>
      <c r="C148" s="8"/>
      <c r="D148" s="8"/>
      <c r="E148" s="116"/>
      <c r="F148" s="130">
        <f t="shared" si="4"/>
        <v>0</v>
      </c>
      <c r="G148" s="8"/>
      <c r="H148" s="130">
        <f t="shared" si="5"/>
        <v>0</v>
      </c>
      <c r="I148" s="8"/>
      <c r="J148" s="8"/>
      <c r="K148" s="8"/>
    </row>
    <row r="149" spans="1:11">
      <c r="A149" s="7"/>
      <c r="B149" s="8"/>
      <c r="C149" s="8"/>
      <c r="D149" s="8"/>
      <c r="E149" s="116"/>
      <c r="F149" s="130">
        <f t="shared" si="4"/>
        <v>0</v>
      </c>
      <c r="G149" s="8"/>
      <c r="H149" s="130">
        <f t="shared" si="5"/>
        <v>0</v>
      </c>
      <c r="I149" s="8"/>
      <c r="J149" s="8"/>
      <c r="K149" s="8"/>
    </row>
    <row r="150" spans="1:11">
      <c r="A150" s="7"/>
      <c r="B150" s="8"/>
      <c r="C150" s="8"/>
      <c r="D150" s="8"/>
      <c r="E150" s="116"/>
      <c r="F150" s="130">
        <f t="shared" si="4"/>
        <v>0</v>
      </c>
      <c r="G150" s="8"/>
      <c r="H150" s="130">
        <f t="shared" si="5"/>
        <v>0</v>
      </c>
      <c r="I150" s="8"/>
      <c r="J150" s="8"/>
      <c r="K150" s="8"/>
    </row>
    <row r="151" spans="1:11">
      <c r="A151" s="7"/>
      <c r="B151" s="8"/>
      <c r="C151" s="8"/>
      <c r="D151" s="8"/>
      <c r="E151" s="116"/>
      <c r="F151" s="130">
        <f t="shared" si="4"/>
        <v>0</v>
      </c>
      <c r="G151" s="8"/>
      <c r="H151" s="130">
        <f t="shared" si="5"/>
        <v>0</v>
      </c>
      <c r="I151" s="8"/>
      <c r="J151" s="8"/>
      <c r="K151" s="8"/>
    </row>
    <row r="152" spans="1:11">
      <c r="A152" s="7"/>
      <c r="B152" s="8"/>
      <c r="C152" s="8"/>
      <c r="D152" s="8"/>
      <c r="E152" s="116"/>
      <c r="F152" s="130">
        <f t="shared" si="4"/>
        <v>0</v>
      </c>
      <c r="G152" s="8"/>
      <c r="H152" s="130">
        <f t="shared" si="5"/>
        <v>0</v>
      </c>
      <c r="I152" s="8"/>
      <c r="J152" s="8"/>
      <c r="K152" s="8"/>
    </row>
    <row r="153" spans="1:11">
      <c r="A153" s="7"/>
      <c r="B153" s="8"/>
      <c r="C153" s="8"/>
      <c r="D153" s="8"/>
      <c r="E153" s="116"/>
      <c r="F153" s="130">
        <f t="shared" si="4"/>
        <v>0</v>
      </c>
      <c r="G153" s="8"/>
      <c r="H153" s="130">
        <f t="shared" si="5"/>
        <v>0</v>
      </c>
      <c r="I153" s="8"/>
      <c r="J153" s="8"/>
      <c r="K153" s="8"/>
    </row>
    <row r="154" spans="1:11">
      <c r="A154" s="7"/>
      <c r="B154" s="8"/>
      <c r="C154" s="8"/>
      <c r="D154" s="8"/>
      <c r="E154" s="116"/>
      <c r="F154" s="130">
        <f t="shared" si="4"/>
        <v>0</v>
      </c>
      <c r="G154" s="8"/>
      <c r="H154" s="130">
        <f t="shared" si="5"/>
        <v>0</v>
      </c>
      <c r="I154" s="8"/>
      <c r="J154" s="8"/>
      <c r="K154" s="8"/>
    </row>
    <row r="155" spans="1:11">
      <c r="A155" s="7"/>
      <c r="B155" s="8"/>
      <c r="C155" s="8"/>
      <c r="D155" s="8"/>
      <c r="E155" s="116"/>
      <c r="F155" s="130">
        <f t="shared" si="4"/>
        <v>0</v>
      </c>
      <c r="G155" s="8"/>
      <c r="H155" s="130">
        <f t="shared" si="5"/>
        <v>0</v>
      </c>
      <c r="I155" s="8"/>
      <c r="J155" s="8"/>
      <c r="K155" s="8"/>
    </row>
    <row r="156" spans="1:11">
      <c r="A156" s="7"/>
      <c r="B156" s="8"/>
      <c r="C156" s="8"/>
      <c r="D156" s="8"/>
      <c r="E156" s="116"/>
      <c r="F156" s="130">
        <f>D156*E156</f>
        <v>0</v>
      </c>
      <c r="G156" s="8"/>
      <c r="H156" s="130">
        <f>(F156*G156)+F156</f>
        <v>0</v>
      </c>
      <c r="I156" s="8"/>
      <c r="J156" s="8"/>
      <c r="K156" s="8"/>
    </row>
    <row r="157" spans="1:11">
      <c r="A157" s="7"/>
      <c r="B157" s="8"/>
      <c r="C157" s="8"/>
      <c r="D157" s="8"/>
      <c r="E157" s="116"/>
      <c r="F157" s="130">
        <f>D157*E157</f>
        <v>0</v>
      </c>
      <c r="G157" s="8"/>
      <c r="H157" s="130">
        <f>(F157*G157)+F157</f>
        <v>0</v>
      </c>
      <c r="I157" s="8"/>
      <c r="J157" s="8"/>
      <c r="K157" s="8"/>
    </row>
    <row r="158" spans="1:11">
      <c r="A158" s="7"/>
      <c r="B158" s="8"/>
      <c r="C158" s="8"/>
      <c r="D158" s="8"/>
      <c r="E158" s="116"/>
      <c r="F158" s="130">
        <f>D158*E158</f>
        <v>0</v>
      </c>
      <c r="G158" s="8"/>
      <c r="H158" s="130">
        <f>(F158*G158)+F158</f>
        <v>0</v>
      </c>
      <c r="I158" s="8"/>
      <c r="J158" s="8"/>
      <c r="K158" s="8"/>
    </row>
    <row r="159" spans="1:11">
      <c r="A159" s="7"/>
      <c r="B159" s="8"/>
      <c r="C159" s="8"/>
      <c r="D159" s="8"/>
      <c r="E159" s="116"/>
      <c r="F159" s="130">
        <f>D159*E159</f>
        <v>0</v>
      </c>
      <c r="G159" s="8"/>
      <c r="H159" s="130">
        <f>(F159*G159)+F159</f>
        <v>0</v>
      </c>
      <c r="I159" s="8"/>
      <c r="J159" s="8"/>
      <c r="K159" s="8"/>
    </row>
    <row r="160" spans="1:11">
      <c r="A160" s="7"/>
      <c r="B160" s="8"/>
      <c r="C160" s="8"/>
      <c r="D160" s="8"/>
      <c r="E160" s="116"/>
      <c r="F160" s="130">
        <f>D160*E160</f>
        <v>0</v>
      </c>
      <c r="G160" s="8"/>
      <c r="H160" s="130">
        <f>(F160*G160)+F160</f>
        <v>0</v>
      </c>
      <c r="I160" s="8"/>
      <c r="J160" s="8"/>
      <c r="K160" s="8"/>
    </row>
  </sheetData>
  <pageMargins left="0.25" right="0.25" top="1.1437007874015701" bottom="1.1437007874015701" header="0.75000000000000011" footer="0.75000000000000011"/>
  <pageSetup paperSize="9" scale="50"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N21"/>
  <sheetViews>
    <sheetView zoomScale="70" zoomScaleNormal="70" workbookViewId="0">
      <selection activeCell="L18" sqref="A1:L18"/>
    </sheetView>
  </sheetViews>
  <sheetFormatPr defaultRowHeight="18"/>
  <cols>
    <col min="1" max="1" width="10.42578125" style="27" customWidth="1"/>
    <col min="2" max="2" width="47.5703125" style="27" customWidth="1"/>
    <col min="3" max="3" width="18.28515625" style="27" customWidth="1"/>
    <col min="4" max="4" width="16.5703125" style="27" customWidth="1"/>
    <col min="5" max="5" width="22.140625" style="140" customWidth="1"/>
    <col min="6" max="6" width="24.140625" style="140" customWidth="1"/>
    <col min="7" max="7" width="21.28515625" style="27" customWidth="1"/>
    <col min="8" max="8" width="22.140625" style="140" customWidth="1"/>
    <col min="9" max="11" width="18.7109375" style="27" customWidth="1"/>
    <col min="12" max="12" width="23.7109375" style="27" customWidth="1"/>
    <col min="13" max="65" width="12.42578125" style="27" customWidth="1"/>
    <col min="66" max="66" width="12.140625" style="17" customWidth="1"/>
    <col min="67" max="67" width="9.140625" customWidth="1"/>
  </cols>
  <sheetData>
    <row r="2" spans="1:65">
      <c r="A2" s="17" t="s">
        <v>419</v>
      </c>
      <c r="B2" s="17"/>
      <c r="C2" s="17"/>
      <c r="D2" s="17"/>
      <c r="E2" s="114"/>
      <c r="F2" s="114"/>
      <c r="G2" s="17"/>
      <c r="H2" s="114"/>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row>
    <row r="3" spans="1:65" ht="51.6" customHeight="1">
      <c r="A3" s="60" t="s">
        <v>0</v>
      </c>
      <c r="B3" s="60" t="s">
        <v>1</v>
      </c>
      <c r="C3" s="60" t="s">
        <v>2</v>
      </c>
      <c r="D3" s="60" t="s">
        <v>3</v>
      </c>
      <c r="E3" s="96" t="s">
        <v>4</v>
      </c>
      <c r="F3" s="96" t="s">
        <v>5</v>
      </c>
      <c r="G3" s="60" t="s">
        <v>6</v>
      </c>
      <c r="H3" s="96" t="s">
        <v>7</v>
      </c>
      <c r="I3" s="37" t="s">
        <v>281</v>
      </c>
      <c r="J3" s="37" t="s">
        <v>282</v>
      </c>
      <c r="K3" s="37" t="s">
        <v>292</v>
      </c>
      <c r="L3" s="36" t="s">
        <v>328</v>
      </c>
    </row>
    <row r="4" spans="1:65" ht="93.95" customHeight="1">
      <c r="A4" s="135">
        <v>1</v>
      </c>
      <c r="B4" s="135" t="s">
        <v>137</v>
      </c>
      <c r="C4" s="135" t="s">
        <v>17</v>
      </c>
      <c r="D4" s="135">
        <v>8</v>
      </c>
      <c r="E4" s="141"/>
      <c r="F4" s="141">
        <f>D4*E4</f>
        <v>0</v>
      </c>
      <c r="G4" s="136"/>
      <c r="H4" s="141">
        <f>F4+(F4*G4)</f>
        <v>0</v>
      </c>
      <c r="I4" s="135"/>
      <c r="J4" s="135"/>
      <c r="K4" s="135"/>
      <c r="L4" s="190"/>
    </row>
    <row r="5" spans="1:65" ht="90">
      <c r="A5" s="135">
        <v>2</v>
      </c>
      <c r="B5" s="135" t="s">
        <v>138</v>
      </c>
      <c r="C5" s="135" t="s">
        <v>17</v>
      </c>
      <c r="D5" s="135">
        <v>8</v>
      </c>
      <c r="E5" s="141"/>
      <c r="F5" s="141">
        <f t="shared" ref="F5:F16" si="0">D5*E5</f>
        <v>0</v>
      </c>
      <c r="G5" s="136"/>
      <c r="H5" s="141">
        <f t="shared" ref="H5:H16" si="1">F5+(F5*G5)</f>
        <v>0</v>
      </c>
      <c r="I5" s="135"/>
      <c r="J5" s="135"/>
      <c r="K5" s="135"/>
      <c r="L5" s="190"/>
    </row>
    <row r="6" spans="1:65" ht="97.5" customHeight="1">
      <c r="A6" s="38">
        <v>3</v>
      </c>
      <c r="B6" s="138" t="s">
        <v>139</v>
      </c>
      <c r="C6" s="38" t="s">
        <v>17</v>
      </c>
      <c r="D6" s="38">
        <v>4</v>
      </c>
      <c r="E6" s="142"/>
      <c r="F6" s="141">
        <f t="shared" si="0"/>
        <v>0</v>
      </c>
      <c r="G6" s="126"/>
      <c r="H6" s="141">
        <f t="shared" si="1"/>
        <v>0</v>
      </c>
      <c r="I6" s="135"/>
      <c r="J6" s="135"/>
      <c r="K6" s="135"/>
      <c r="L6" s="190"/>
    </row>
    <row r="7" spans="1:65" ht="97.5" customHeight="1">
      <c r="A7" s="135">
        <v>4</v>
      </c>
      <c r="B7" s="138" t="s">
        <v>140</v>
      </c>
      <c r="C7" s="38" t="s">
        <v>17</v>
      </c>
      <c r="D7" s="38">
        <v>100</v>
      </c>
      <c r="E7" s="142"/>
      <c r="F7" s="141">
        <f t="shared" si="0"/>
        <v>0</v>
      </c>
      <c r="G7" s="126"/>
      <c r="H7" s="141">
        <f t="shared" si="1"/>
        <v>0</v>
      </c>
      <c r="I7" s="135"/>
      <c r="J7" s="135"/>
      <c r="K7" s="137"/>
      <c r="L7" s="190"/>
    </row>
    <row r="8" spans="1:65" ht="97.5" customHeight="1">
      <c r="A8" s="135">
        <v>5</v>
      </c>
      <c r="B8" s="138" t="s">
        <v>141</v>
      </c>
      <c r="C8" s="38" t="s">
        <v>17</v>
      </c>
      <c r="D8" s="38">
        <v>70</v>
      </c>
      <c r="E8" s="142"/>
      <c r="F8" s="141">
        <f t="shared" si="0"/>
        <v>0</v>
      </c>
      <c r="G8" s="126"/>
      <c r="H8" s="141">
        <f t="shared" si="1"/>
        <v>0</v>
      </c>
      <c r="I8" s="135"/>
      <c r="J8" s="135"/>
      <c r="K8" s="137"/>
      <c r="L8" s="190"/>
    </row>
    <row r="9" spans="1:65" ht="97.5" customHeight="1">
      <c r="A9" s="38">
        <v>6</v>
      </c>
      <c r="B9" s="138" t="s">
        <v>142</v>
      </c>
      <c r="C9" s="38" t="s">
        <v>17</v>
      </c>
      <c r="D9" s="38">
        <v>5</v>
      </c>
      <c r="E9" s="142"/>
      <c r="F9" s="141">
        <f t="shared" si="0"/>
        <v>0</v>
      </c>
      <c r="G9" s="126"/>
      <c r="H9" s="141">
        <f t="shared" si="1"/>
        <v>0</v>
      </c>
      <c r="I9" s="135"/>
      <c r="J9" s="135"/>
      <c r="K9" s="137"/>
      <c r="L9" s="190"/>
    </row>
    <row r="10" spans="1:65" ht="53.1" customHeight="1">
      <c r="A10" s="135">
        <v>7</v>
      </c>
      <c r="B10" s="138" t="s">
        <v>143</v>
      </c>
      <c r="C10" s="38" t="s">
        <v>144</v>
      </c>
      <c r="D10" s="38">
        <v>15</v>
      </c>
      <c r="E10" s="142"/>
      <c r="F10" s="141">
        <f t="shared" si="0"/>
        <v>0</v>
      </c>
      <c r="G10" s="126"/>
      <c r="H10" s="141">
        <f t="shared" si="1"/>
        <v>0</v>
      </c>
      <c r="I10" s="135"/>
      <c r="J10" s="135"/>
      <c r="K10" s="137"/>
      <c r="L10" s="190"/>
    </row>
    <row r="11" spans="1:65" ht="72.599999999999994" customHeight="1">
      <c r="A11" s="135">
        <v>8</v>
      </c>
      <c r="B11" s="139" t="s">
        <v>145</v>
      </c>
      <c r="C11" s="38" t="s">
        <v>17</v>
      </c>
      <c r="D11" s="38">
        <v>15</v>
      </c>
      <c r="E11" s="142"/>
      <c r="F11" s="141">
        <f t="shared" si="0"/>
        <v>0</v>
      </c>
      <c r="G11" s="126"/>
      <c r="H11" s="141">
        <f t="shared" si="1"/>
        <v>0</v>
      </c>
      <c r="I11" s="135"/>
      <c r="J11" s="135"/>
      <c r="K11" s="137"/>
      <c r="L11" s="190"/>
    </row>
    <row r="12" spans="1:65" ht="72.599999999999994" customHeight="1">
      <c r="A12" s="38">
        <v>9</v>
      </c>
      <c r="B12" s="139" t="s">
        <v>146</v>
      </c>
      <c r="C12" s="38" t="s">
        <v>17</v>
      </c>
      <c r="D12" s="38">
        <v>10</v>
      </c>
      <c r="E12" s="142"/>
      <c r="F12" s="141">
        <f t="shared" si="0"/>
        <v>0</v>
      </c>
      <c r="G12" s="126"/>
      <c r="H12" s="141">
        <f t="shared" si="1"/>
        <v>0</v>
      </c>
      <c r="I12" s="135"/>
      <c r="J12" s="135"/>
      <c r="K12" s="137"/>
      <c r="L12" s="190"/>
    </row>
    <row r="13" spans="1:65" ht="72.599999999999994" customHeight="1">
      <c r="A13" s="135">
        <v>10</v>
      </c>
      <c r="B13" s="139" t="s">
        <v>147</v>
      </c>
      <c r="C13" s="38" t="s">
        <v>17</v>
      </c>
      <c r="D13" s="38">
        <v>2</v>
      </c>
      <c r="E13" s="142"/>
      <c r="F13" s="141">
        <f t="shared" si="0"/>
        <v>0</v>
      </c>
      <c r="G13" s="126"/>
      <c r="H13" s="141">
        <f t="shared" si="1"/>
        <v>0</v>
      </c>
      <c r="I13" s="135"/>
      <c r="J13" s="135"/>
      <c r="K13" s="137"/>
      <c r="L13" s="190"/>
    </row>
    <row r="14" spans="1:65" ht="72.599999999999994" customHeight="1">
      <c r="A14" s="135">
        <v>11</v>
      </c>
      <c r="B14" s="139" t="s">
        <v>148</v>
      </c>
      <c r="C14" s="38" t="s">
        <v>149</v>
      </c>
      <c r="D14" s="38">
        <v>10</v>
      </c>
      <c r="E14" s="142"/>
      <c r="F14" s="141">
        <f t="shared" si="0"/>
        <v>0</v>
      </c>
      <c r="G14" s="126"/>
      <c r="H14" s="141">
        <f t="shared" si="1"/>
        <v>0</v>
      </c>
      <c r="I14" s="135"/>
      <c r="J14" s="135"/>
      <c r="K14" s="137"/>
      <c r="L14" s="190"/>
    </row>
    <row r="15" spans="1:65" ht="56.85" customHeight="1">
      <c r="A15" s="38">
        <v>12</v>
      </c>
      <c r="B15" s="139" t="s">
        <v>150</v>
      </c>
      <c r="C15" s="38" t="s">
        <v>149</v>
      </c>
      <c r="D15" s="38">
        <v>20</v>
      </c>
      <c r="E15" s="142"/>
      <c r="F15" s="141">
        <f t="shared" si="0"/>
        <v>0</v>
      </c>
      <c r="G15" s="126"/>
      <c r="H15" s="141">
        <f t="shared" si="1"/>
        <v>0</v>
      </c>
      <c r="I15" s="135"/>
      <c r="J15" s="135"/>
      <c r="K15" s="137"/>
      <c r="L15" s="190"/>
    </row>
    <row r="16" spans="1:65" ht="56.85" customHeight="1">
      <c r="A16" s="135">
        <v>13</v>
      </c>
      <c r="B16" s="139" t="s">
        <v>151</v>
      </c>
      <c r="C16" s="38" t="s">
        <v>149</v>
      </c>
      <c r="D16" s="38">
        <v>10</v>
      </c>
      <c r="E16" s="142"/>
      <c r="F16" s="141">
        <f t="shared" si="0"/>
        <v>0</v>
      </c>
      <c r="G16" s="126"/>
      <c r="H16" s="141">
        <f t="shared" si="1"/>
        <v>0</v>
      </c>
      <c r="I16" s="135"/>
      <c r="J16" s="135"/>
      <c r="K16" s="137"/>
      <c r="L16" s="190"/>
    </row>
    <row r="17" spans="1:8" ht="18.75" thickBot="1">
      <c r="A17" s="277" t="s">
        <v>152</v>
      </c>
      <c r="B17" s="277"/>
      <c r="C17" s="277"/>
      <c r="D17" s="277"/>
      <c r="E17" s="277"/>
      <c r="F17" s="143">
        <f>SUM(F4:F16)</f>
        <v>0</v>
      </c>
      <c r="G17" s="134"/>
      <c r="H17" s="143">
        <f>SUM(H4:H16)</f>
        <v>0</v>
      </c>
    </row>
    <row r="20" spans="1:8">
      <c r="G20" s="16"/>
      <c r="H20" s="103"/>
    </row>
    <row r="21" spans="1:8">
      <c r="G21" s="16"/>
      <c r="H21" s="103"/>
    </row>
  </sheetData>
  <mergeCells count="1">
    <mergeCell ref="A17:E17"/>
  </mergeCells>
  <pageMargins left="0.19645669291338602" right="0.19645669291338602" top="0.31535433070866203" bottom="0.59015748031496107" header="0.19645669291338602" footer="0.19645669291338602"/>
  <pageSetup paperSize="9" scale="56" fitToHeight="0" pageOrder="overThenDown" orientation="landscape" r:id="rId1"/>
  <headerFooter alignWithMargins="0">
    <oddHeader>&amp;C&amp;A</oddHeader>
    <oddFooter>&amp;CStrona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JE39"/>
  <sheetViews>
    <sheetView zoomScale="60" zoomScaleNormal="60" workbookViewId="0">
      <selection activeCell="P6" sqref="P6"/>
    </sheetView>
  </sheetViews>
  <sheetFormatPr defaultColWidth="9.140625" defaultRowHeight="18"/>
  <cols>
    <col min="1" max="1" width="9.140625" style="17" customWidth="1"/>
    <col min="2" max="2" width="62.85546875" style="34" customWidth="1"/>
    <col min="3" max="3" width="22" style="17" customWidth="1"/>
    <col min="4" max="4" width="15.5703125" style="17" customWidth="1"/>
    <col min="5" max="5" width="17.28515625" style="114" customWidth="1"/>
    <col min="6" max="6" width="20.140625" style="114" customWidth="1"/>
    <col min="7" max="7" width="14.42578125" style="17" customWidth="1"/>
    <col min="8" max="8" width="20.7109375" style="114" customWidth="1"/>
    <col min="9" max="10" width="21.28515625" style="14" customWidth="1"/>
    <col min="11" max="11" width="39.5703125" style="14" customWidth="1"/>
    <col min="12" max="12" width="27.7109375" style="17" customWidth="1"/>
    <col min="13" max="16384" width="9.140625" style="17"/>
  </cols>
  <sheetData>
    <row r="2" spans="1:12" ht="42.75" customHeight="1">
      <c r="A2" s="57"/>
      <c r="B2" s="74" t="s">
        <v>420</v>
      </c>
      <c r="C2" s="57"/>
      <c r="D2" s="57"/>
      <c r="E2" s="146"/>
      <c r="F2" s="146"/>
      <c r="G2" s="57"/>
      <c r="H2" s="146"/>
    </row>
    <row r="3" spans="1:12" ht="54">
      <c r="A3" s="60" t="s">
        <v>0</v>
      </c>
      <c r="B3" s="60" t="s">
        <v>1</v>
      </c>
      <c r="C3" s="60" t="s">
        <v>2</v>
      </c>
      <c r="D3" s="60" t="s">
        <v>3</v>
      </c>
      <c r="E3" s="96" t="s">
        <v>4</v>
      </c>
      <c r="F3" s="96" t="s">
        <v>5</v>
      </c>
      <c r="G3" s="60" t="s">
        <v>6</v>
      </c>
      <c r="H3" s="96" t="s">
        <v>7</v>
      </c>
      <c r="I3" s="37" t="s">
        <v>285</v>
      </c>
      <c r="J3" s="37" t="s">
        <v>286</v>
      </c>
      <c r="K3" s="37" t="s">
        <v>288</v>
      </c>
      <c r="L3" s="36" t="s">
        <v>327</v>
      </c>
    </row>
    <row r="4" spans="1:12" ht="126">
      <c r="A4" s="63">
        <v>1</v>
      </c>
      <c r="B4" s="47" t="s">
        <v>153</v>
      </c>
      <c r="C4" s="63" t="s">
        <v>17</v>
      </c>
      <c r="D4" s="63">
        <v>2</v>
      </c>
      <c r="E4" s="147"/>
      <c r="F4" s="147">
        <f>D4*E4</f>
        <v>0</v>
      </c>
      <c r="G4" s="78"/>
      <c r="H4" s="150">
        <f>F4+G4*F4</f>
        <v>0</v>
      </c>
      <c r="I4" s="51"/>
      <c r="J4" s="51"/>
      <c r="K4" s="186"/>
      <c r="L4" s="89"/>
    </row>
    <row r="5" spans="1:12" ht="126">
      <c r="A5" s="63">
        <v>2</v>
      </c>
      <c r="B5" s="47" t="s">
        <v>154</v>
      </c>
      <c r="C5" s="63" t="s">
        <v>17</v>
      </c>
      <c r="D5" s="63">
        <v>2</v>
      </c>
      <c r="E5" s="147"/>
      <c r="F5" s="147">
        <f t="shared" ref="F5:F38" si="0">D5*E5</f>
        <v>0</v>
      </c>
      <c r="G5" s="78"/>
      <c r="H5" s="150">
        <f t="shared" ref="H5:H38" si="1">F5+G5*F5</f>
        <v>0</v>
      </c>
      <c r="I5" s="51"/>
      <c r="J5" s="51"/>
      <c r="K5" s="51"/>
      <c r="L5" s="89"/>
    </row>
    <row r="6" spans="1:12" ht="126">
      <c r="A6" s="63">
        <v>3</v>
      </c>
      <c r="B6" s="47" t="s">
        <v>155</v>
      </c>
      <c r="C6" s="63" t="s">
        <v>17</v>
      </c>
      <c r="D6" s="63">
        <v>2</v>
      </c>
      <c r="E6" s="147"/>
      <c r="F6" s="147">
        <f t="shared" si="0"/>
        <v>0</v>
      </c>
      <c r="G6" s="78"/>
      <c r="H6" s="150">
        <f t="shared" si="1"/>
        <v>0</v>
      </c>
      <c r="I6" s="51"/>
      <c r="J6" s="51"/>
      <c r="K6" s="186"/>
      <c r="L6" s="89"/>
    </row>
    <row r="7" spans="1:12" ht="54">
      <c r="A7" s="63">
        <v>4</v>
      </c>
      <c r="B7" s="47" t="s">
        <v>238</v>
      </c>
      <c r="C7" s="63" t="s">
        <v>17</v>
      </c>
      <c r="D7" s="63">
        <v>30</v>
      </c>
      <c r="E7" s="147"/>
      <c r="F7" s="147">
        <f t="shared" si="0"/>
        <v>0</v>
      </c>
      <c r="G7" s="78"/>
      <c r="H7" s="150">
        <f t="shared" si="1"/>
        <v>0</v>
      </c>
      <c r="I7" s="51"/>
      <c r="J7" s="51"/>
      <c r="K7" s="186"/>
      <c r="L7" s="187"/>
    </row>
    <row r="8" spans="1:12" ht="126">
      <c r="A8" s="63">
        <v>5</v>
      </c>
      <c r="B8" s="47" t="s">
        <v>239</v>
      </c>
      <c r="C8" s="63" t="s">
        <v>240</v>
      </c>
      <c r="D8" s="63">
        <v>250</v>
      </c>
      <c r="E8" s="148"/>
      <c r="F8" s="147">
        <f t="shared" si="0"/>
        <v>0</v>
      </c>
      <c r="G8" s="78"/>
      <c r="H8" s="150">
        <f t="shared" si="1"/>
        <v>0</v>
      </c>
      <c r="I8" s="51"/>
      <c r="J8" s="51"/>
      <c r="K8" s="51"/>
      <c r="L8" s="89"/>
    </row>
    <row r="9" spans="1:12" ht="90">
      <c r="A9" s="63">
        <v>6</v>
      </c>
      <c r="B9" s="47" t="s">
        <v>241</v>
      </c>
      <c r="C9" s="63" t="s">
        <v>17</v>
      </c>
      <c r="D9" s="63">
        <v>70</v>
      </c>
      <c r="E9" s="148"/>
      <c r="F9" s="147">
        <f t="shared" si="0"/>
        <v>0</v>
      </c>
      <c r="G9" s="78"/>
      <c r="H9" s="150">
        <f t="shared" si="1"/>
        <v>0</v>
      </c>
      <c r="I9" s="51"/>
      <c r="J9" s="51"/>
      <c r="K9" s="51"/>
      <c r="L9" s="89"/>
    </row>
    <row r="10" spans="1:12" ht="144">
      <c r="A10" s="63">
        <v>7</v>
      </c>
      <c r="B10" s="47" t="s">
        <v>242</v>
      </c>
      <c r="C10" s="75" t="s">
        <v>55</v>
      </c>
      <c r="D10" s="77">
        <v>60</v>
      </c>
      <c r="E10" s="149"/>
      <c r="F10" s="147">
        <f t="shared" si="0"/>
        <v>0</v>
      </c>
      <c r="G10" s="78"/>
      <c r="H10" s="150">
        <f t="shared" si="1"/>
        <v>0</v>
      </c>
      <c r="I10" s="53"/>
      <c r="J10" s="53"/>
      <c r="K10" s="186"/>
      <c r="L10" s="89"/>
    </row>
    <row r="11" spans="1:12" ht="72">
      <c r="A11" s="63">
        <v>8</v>
      </c>
      <c r="B11" s="47" t="s">
        <v>156</v>
      </c>
      <c r="C11" s="63" t="s">
        <v>17</v>
      </c>
      <c r="D11" s="63">
        <v>800</v>
      </c>
      <c r="E11" s="148"/>
      <c r="F11" s="147">
        <f t="shared" si="0"/>
        <v>0</v>
      </c>
      <c r="G11" s="78"/>
      <c r="H11" s="150">
        <f t="shared" si="1"/>
        <v>0</v>
      </c>
      <c r="I11" s="51"/>
      <c r="J11" s="51"/>
      <c r="K11" s="51"/>
      <c r="L11" s="89"/>
    </row>
    <row r="12" spans="1:12" ht="144">
      <c r="A12" s="63">
        <v>9</v>
      </c>
      <c r="B12" s="47" t="s">
        <v>157</v>
      </c>
      <c r="C12" s="63" t="s">
        <v>158</v>
      </c>
      <c r="D12" s="77">
        <v>15</v>
      </c>
      <c r="E12" s="149"/>
      <c r="F12" s="147">
        <f t="shared" si="0"/>
        <v>0</v>
      </c>
      <c r="G12" s="78"/>
      <c r="H12" s="150">
        <f t="shared" si="1"/>
        <v>0</v>
      </c>
      <c r="I12" s="52"/>
      <c r="J12" s="52"/>
      <c r="K12" s="52"/>
      <c r="L12" s="89"/>
    </row>
    <row r="13" spans="1:12" ht="144">
      <c r="A13" s="63">
        <v>10</v>
      </c>
      <c r="B13" s="47" t="s">
        <v>159</v>
      </c>
      <c r="C13" s="63" t="s">
        <v>17</v>
      </c>
      <c r="D13" s="63">
        <v>8</v>
      </c>
      <c r="E13" s="148"/>
      <c r="F13" s="147">
        <f t="shared" si="0"/>
        <v>0</v>
      </c>
      <c r="G13" s="78"/>
      <c r="H13" s="150">
        <f t="shared" si="1"/>
        <v>0</v>
      </c>
      <c r="I13" s="51"/>
      <c r="J13" s="51"/>
      <c r="K13" s="51"/>
      <c r="L13" s="89"/>
    </row>
    <row r="14" spans="1:12" ht="126">
      <c r="A14" s="63">
        <v>11</v>
      </c>
      <c r="B14" s="47" t="s">
        <v>160</v>
      </c>
      <c r="C14" s="63" t="s">
        <v>17</v>
      </c>
      <c r="D14" s="63">
        <v>350</v>
      </c>
      <c r="E14" s="148"/>
      <c r="F14" s="147">
        <f t="shared" si="0"/>
        <v>0</v>
      </c>
      <c r="G14" s="78"/>
      <c r="H14" s="150">
        <f t="shared" si="1"/>
        <v>0</v>
      </c>
      <c r="I14" s="51"/>
      <c r="J14" s="51"/>
      <c r="K14" s="51"/>
      <c r="L14" s="89"/>
    </row>
    <row r="15" spans="1:12" ht="360">
      <c r="A15" s="63">
        <v>12</v>
      </c>
      <c r="B15" s="47" t="s">
        <v>161</v>
      </c>
      <c r="C15" s="63" t="s">
        <v>17</v>
      </c>
      <c r="D15" s="77">
        <v>15</v>
      </c>
      <c r="E15" s="149"/>
      <c r="F15" s="147">
        <f t="shared" si="0"/>
        <v>0</v>
      </c>
      <c r="G15" s="78"/>
      <c r="H15" s="150">
        <f t="shared" si="1"/>
        <v>0</v>
      </c>
      <c r="I15" s="51"/>
      <c r="J15" s="51"/>
      <c r="K15" s="51"/>
      <c r="L15" s="89"/>
    </row>
    <row r="16" spans="1:12" ht="144">
      <c r="A16" s="63">
        <v>13</v>
      </c>
      <c r="B16" s="47" t="s">
        <v>162</v>
      </c>
      <c r="C16" s="63" t="s">
        <v>163</v>
      </c>
      <c r="D16" s="77">
        <v>25</v>
      </c>
      <c r="E16" s="149"/>
      <c r="F16" s="147">
        <f t="shared" si="0"/>
        <v>0</v>
      </c>
      <c r="G16" s="78"/>
      <c r="H16" s="150">
        <f t="shared" si="1"/>
        <v>0</v>
      </c>
      <c r="I16" s="52"/>
      <c r="J16" s="52"/>
      <c r="K16" s="51"/>
      <c r="L16" s="89"/>
    </row>
    <row r="17" spans="1:941" ht="51.75" customHeight="1">
      <c r="A17" s="63">
        <v>14</v>
      </c>
      <c r="B17" s="79" t="s">
        <v>243</v>
      </c>
      <c r="C17" s="77" t="s">
        <v>17</v>
      </c>
      <c r="D17" s="77">
        <v>2</v>
      </c>
      <c r="E17" s="149"/>
      <c r="F17" s="147">
        <f t="shared" si="0"/>
        <v>0</v>
      </c>
      <c r="G17" s="78"/>
      <c r="H17" s="150">
        <f t="shared" si="1"/>
        <v>0</v>
      </c>
      <c r="I17" s="52"/>
      <c r="J17" s="52"/>
      <c r="K17" s="51"/>
      <c r="L17" s="89"/>
    </row>
    <row r="18" spans="1:941" ht="288">
      <c r="A18" s="63">
        <v>16</v>
      </c>
      <c r="B18" s="47" t="s">
        <v>402</v>
      </c>
      <c r="C18" s="77" t="s">
        <v>17</v>
      </c>
      <c r="D18" s="77">
        <v>25</v>
      </c>
      <c r="E18" s="149"/>
      <c r="F18" s="147">
        <f t="shared" si="0"/>
        <v>0</v>
      </c>
      <c r="G18" s="78"/>
      <c r="H18" s="150">
        <f t="shared" si="1"/>
        <v>0</v>
      </c>
      <c r="I18" s="52"/>
      <c r="J18" s="52"/>
      <c r="K18" s="51"/>
      <c r="L18" s="137"/>
    </row>
    <row r="19" spans="1:941" ht="162">
      <c r="A19" s="63">
        <v>17</v>
      </c>
      <c r="B19" s="47" t="s">
        <v>164</v>
      </c>
      <c r="C19" s="63" t="s">
        <v>17</v>
      </c>
      <c r="D19" s="63">
        <v>75</v>
      </c>
      <c r="E19" s="148"/>
      <c r="F19" s="147">
        <f t="shared" si="0"/>
        <v>0</v>
      </c>
      <c r="G19" s="78"/>
      <c r="H19" s="150">
        <f t="shared" si="1"/>
        <v>0</v>
      </c>
      <c r="I19" s="51"/>
      <c r="J19" s="51"/>
      <c r="K19" s="51"/>
      <c r="L19" s="89"/>
    </row>
    <row r="20" spans="1:941" ht="108">
      <c r="A20" s="63">
        <v>19</v>
      </c>
      <c r="B20" s="47" t="s">
        <v>165</v>
      </c>
      <c r="C20" s="63" t="s">
        <v>17</v>
      </c>
      <c r="D20" s="77">
        <v>8</v>
      </c>
      <c r="E20" s="148"/>
      <c r="F20" s="147">
        <f t="shared" si="0"/>
        <v>0</v>
      </c>
      <c r="G20" s="78"/>
      <c r="H20" s="150">
        <f t="shared" si="1"/>
        <v>0</v>
      </c>
      <c r="I20" s="51"/>
      <c r="J20" s="51"/>
      <c r="K20" s="51"/>
      <c r="L20" s="137"/>
    </row>
    <row r="21" spans="1:941" ht="90">
      <c r="A21" s="63">
        <v>20</v>
      </c>
      <c r="B21" s="47" t="s">
        <v>166</v>
      </c>
      <c r="C21" s="63" t="s">
        <v>17</v>
      </c>
      <c r="D21" s="77">
        <v>1000</v>
      </c>
      <c r="E21" s="148"/>
      <c r="F21" s="147">
        <f t="shared" si="0"/>
        <v>0</v>
      </c>
      <c r="G21" s="78"/>
      <c r="H21" s="150">
        <f t="shared" si="1"/>
        <v>0</v>
      </c>
      <c r="I21" s="51"/>
      <c r="J21" s="51"/>
      <c r="K21" s="51"/>
      <c r="L21" s="89"/>
    </row>
    <row r="22" spans="1:941" ht="90">
      <c r="A22" s="63">
        <v>21</v>
      </c>
      <c r="B22" s="47" t="s">
        <v>167</v>
      </c>
      <c r="C22" s="63" t="s">
        <v>17</v>
      </c>
      <c r="D22" s="77">
        <v>1300</v>
      </c>
      <c r="E22" s="148"/>
      <c r="F22" s="147">
        <f t="shared" si="0"/>
        <v>0</v>
      </c>
      <c r="G22" s="78"/>
      <c r="H22" s="150">
        <f t="shared" si="1"/>
        <v>0</v>
      </c>
      <c r="I22" s="51"/>
      <c r="J22" s="51"/>
      <c r="K22" s="51"/>
      <c r="L22" s="89"/>
    </row>
    <row r="23" spans="1:941" ht="144">
      <c r="A23" s="63">
        <v>22</v>
      </c>
      <c r="B23" s="75" t="s">
        <v>244</v>
      </c>
      <c r="C23" s="63" t="s">
        <v>62</v>
      </c>
      <c r="D23" s="63">
        <v>10</v>
      </c>
      <c r="E23" s="97"/>
      <c r="F23" s="147">
        <f t="shared" si="0"/>
        <v>0</v>
      </c>
      <c r="G23" s="64"/>
      <c r="H23" s="150">
        <f t="shared" si="1"/>
        <v>0</v>
      </c>
      <c r="I23" s="51"/>
      <c r="J23" s="51"/>
      <c r="K23" s="51"/>
      <c r="L23" s="89"/>
    </row>
    <row r="24" spans="1:941" ht="90">
      <c r="A24" s="63">
        <v>23</v>
      </c>
      <c r="B24" s="75" t="s">
        <v>245</v>
      </c>
      <c r="C24" s="63" t="s">
        <v>62</v>
      </c>
      <c r="D24" s="63">
        <v>250</v>
      </c>
      <c r="E24" s="97"/>
      <c r="F24" s="147">
        <f t="shared" si="0"/>
        <v>0</v>
      </c>
      <c r="G24" s="64"/>
      <c r="H24" s="150">
        <f t="shared" si="1"/>
        <v>0</v>
      </c>
      <c r="I24" s="54"/>
      <c r="J24" s="54"/>
      <c r="K24" s="54"/>
      <c r="L24" s="89"/>
    </row>
    <row r="25" spans="1:941" ht="144">
      <c r="A25" s="63">
        <v>25</v>
      </c>
      <c r="B25" s="75" t="s">
        <v>246</v>
      </c>
      <c r="C25" s="63" t="s">
        <v>13</v>
      </c>
      <c r="D25" s="63">
        <v>7</v>
      </c>
      <c r="E25" s="97"/>
      <c r="F25" s="147">
        <f t="shared" si="0"/>
        <v>0</v>
      </c>
      <c r="G25" s="64"/>
      <c r="H25" s="150">
        <f t="shared" si="1"/>
        <v>0</v>
      </c>
      <c r="I25" s="54"/>
      <c r="J25" s="54"/>
      <c r="K25" s="54"/>
      <c r="L25" s="89"/>
    </row>
    <row r="26" spans="1:941" ht="162">
      <c r="A26" s="63">
        <v>26</v>
      </c>
      <c r="B26" s="75" t="s">
        <v>63</v>
      </c>
      <c r="C26" s="63" t="s">
        <v>64</v>
      </c>
      <c r="D26" s="63">
        <v>160</v>
      </c>
      <c r="E26" s="97"/>
      <c r="F26" s="147">
        <f t="shared" si="0"/>
        <v>0</v>
      </c>
      <c r="G26" s="64"/>
      <c r="H26" s="150">
        <f t="shared" si="1"/>
        <v>0</v>
      </c>
      <c r="I26" s="51"/>
      <c r="J26" s="51"/>
      <c r="K26" s="51"/>
      <c r="L26" s="89"/>
    </row>
    <row r="27" spans="1:941" ht="108">
      <c r="A27" s="63">
        <v>27</v>
      </c>
      <c r="B27" s="75" t="s">
        <v>247</v>
      </c>
      <c r="C27" s="63" t="s">
        <v>17</v>
      </c>
      <c r="D27" s="63">
        <v>2</v>
      </c>
      <c r="E27" s="97"/>
      <c r="F27" s="147">
        <f t="shared" si="0"/>
        <v>0</v>
      </c>
      <c r="G27" s="64"/>
      <c r="H27" s="150">
        <f t="shared" si="1"/>
        <v>0</v>
      </c>
      <c r="I27" s="51"/>
      <c r="J27" s="51"/>
      <c r="K27" s="51"/>
      <c r="L27" s="89"/>
    </row>
    <row r="28" spans="1:941" ht="288">
      <c r="A28" s="63">
        <v>28</v>
      </c>
      <c r="B28" s="75" t="s">
        <v>248</v>
      </c>
      <c r="C28" s="63" t="s">
        <v>17</v>
      </c>
      <c r="D28" s="63">
        <v>2</v>
      </c>
      <c r="E28" s="97"/>
      <c r="F28" s="147">
        <f t="shared" si="0"/>
        <v>0</v>
      </c>
      <c r="G28" s="64"/>
      <c r="H28" s="150">
        <f t="shared" si="1"/>
        <v>0</v>
      </c>
      <c r="I28" s="51"/>
      <c r="J28" s="51"/>
      <c r="K28" s="51"/>
      <c r="L28" s="89"/>
    </row>
    <row r="29" spans="1:941" ht="90">
      <c r="A29" s="63">
        <v>29</v>
      </c>
      <c r="B29" s="75" t="s">
        <v>249</v>
      </c>
      <c r="C29" s="63" t="s">
        <v>20</v>
      </c>
      <c r="D29" s="63">
        <v>30</v>
      </c>
      <c r="E29" s="97"/>
      <c r="F29" s="147">
        <f t="shared" si="0"/>
        <v>0</v>
      </c>
      <c r="G29" s="64"/>
      <c r="H29" s="150">
        <f t="shared" si="1"/>
        <v>0</v>
      </c>
      <c r="I29" s="39"/>
      <c r="J29" s="39"/>
      <c r="K29" s="39"/>
      <c r="L29" s="89"/>
    </row>
    <row r="30" spans="1:941" customFormat="1" ht="47.25" customHeight="1">
      <c r="A30" s="63">
        <v>30</v>
      </c>
      <c r="B30" s="76" t="s">
        <v>200</v>
      </c>
      <c r="C30" s="63" t="s">
        <v>17</v>
      </c>
      <c r="D30" s="63">
        <v>30</v>
      </c>
      <c r="E30" s="97"/>
      <c r="F30" s="147">
        <f t="shared" si="0"/>
        <v>0</v>
      </c>
      <c r="G30" s="64"/>
      <c r="H30" s="150">
        <f t="shared" si="1"/>
        <v>0</v>
      </c>
      <c r="I30" s="39"/>
      <c r="J30" s="39"/>
      <c r="K30" s="39"/>
      <c r="L30" s="145"/>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row>
    <row r="31" spans="1:941" ht="126">
      <c r="A31" s="63">
        <v>32</v>
      </c>
      <c r="B31" s="75" t="s">
        <v>310</v>
      </c>
      <c r="C31" s="63" t="s">
        <v>17</v>
      </c>
      <c r="D31" s="63">
        <v>170</v>
      </c>
      <c r="E31" s="97"/>
      <c r="F31" s="147">
        <f t="shared" si="0"/>
        <v>0</v>
      </c>
      <c r="G31" s="64"/>
      <c r="H31" s="150">
        <f t="shared" si="1"/>
        <v>0</v>
      </c>
      <c r="I31" s="38"/>
      <c r="J31" s="38"/>
      <c r="K31" s="38"/>
      <c r="L31" s="89"/>
    </row>
    <row r="32" spans="1:941" ht="90">
      <c r="A32" s="63">
        <v>33</v>
      </c>
      <c r="B32" s="75" t="s">
        <v>34</v>
      </c>
      <c r="C32" s="63" t="s">
        <v>17</v>
      </c>
      <c r="D32" s="63">
        <v>400</v>
      </c>
      <c r="E32" s="97"/>
      <c r="F32" s="147">
        <f t="shared" si="0"/>
        <v>0</v>
      </c>
      <c r="G32" s="64"/>
      <c r="H32" s="150">
        <f t="shared" si="1"/>
        <v>0</v>
      </c>
      <c r="I32" s="38"/>
      <c r="J32" s="38"/>
      <c r="K32" s="38"/>
      <c r="L32" s="89"/>
    </row>
    <row r="33" spans="1:12" ht="72">
      <c r="A33" s="63">
        <v>34</v>
      </c>
      <c r="B33" s="75" t="s">
        <v>35</v>
      </c>
      <c r="C33" s="63" t="s">
        <v>17</v>
      </c>
      <c r="D33" s="63">
        <v>25</v>
      </c>
      <c r="E33" s="97"/>
      <c r="F33" s="147">
        <f t="shared" si="0"/>
        <v>0</v>
      </c>
      <c r="G33" s="64"/>
      <c r="H33" s="150">
        <f t="shared" si="1"/>
        <v>0</v>
      </c>
      <c r="I33" s="38"/>
      <c r="J33" s="38"/>
      <c r="K33" s="38"/>
      <c r="L33" s="89"/>
    </row>
    <row r="34" spans="1:12" ht="36">
      <c r="A34" s="63">
        <v>35</v>
      </c>
      <c r="B34" s="75" t="s">
        <v>404</v>
      </c>
      <c r="C34" s="63" t="s">
        <v>17</v>
      </c>
      <c r="D34" s="63">
        <v>25</v>
      </c>
      <c r="E34" s="97"/>
      <c r="F34" s="147">
        <f t="shared" si="0"/>
        <v>0</v>
      </c>
      <c r="G34" s="64"/>
      <c r="H34" s="150">
        <f t="shared" si="1"/>
        <v>0</v>
      </c>
      <c r="I34" s="38"/>
      <c r="J34" s="38"/>
      <c r="K34" s="38"/>
      <c r="L34" s="89"/>
    </row>
    <row r="35" spans="1:12" ht="36">
      <c r="A35" s="63">
        <v>36</v>
      </c>
      <c r="B35" s="75" t="s">
        <v>36</v>
      </c>
      <c r="C35" s="63" t="s">
        <v>17</v>
      </c>
      <c r="D35" s="63">
        <v>25</v>
      </c>
      <c r="E35" s="97"/>
      <c r="F35" s="147">
        <f t="shared" si="0"/>
        <v>0</v>
      </c>
      <c r="G35" s="64"/>
      <c r="H35" s="150">
        <f t="shared" si="1"/>
        <v>0</v>
      </c>
      <c r="I35" s="38"/>
      <c r="J35" s="38"/>
      <c r="K35" s="38"/>
      <c r="L35" s="89"/>
    </row>
    <row r="36" spans="1:12" ht="49.5" customHeight="1">
      <c r="A36" s="63">
        <v>37</v>
      </c>
      <c r="B36" s="75" t="s">
        <v>308</v>
      </c>
      <c r="C36" s="63" t="s">
        <v>17</v>
      </c>
      <c r="D36" s="63">
        <v>150</v>
      </c>
      <c r="E36" s="97"/>
      <c r="F36" s="147">
        <f t="shared" si="0"/>
        <v>0</v>
      </c>
      <c r="G36" s="64"/>
      <c r="H36" s="150">
        <f t="shared" si="1"/>
        <v>0</v>
      </c>
      <c r="I36" s="41"/>
      <c r="J36" s="41"/>
      <c r="K36" s="41"/>
      <c r="L36" s="89"/>
    </row>
    <row r="37" spans="1:12" ht="70.5" customHeight="1">
      <c r="A37" s="63">
        <v>38</v>
      </c>
      <c r="B37" s="75" t="s">
        <v>256</v>
      </c>
      <c r="C37" s="63" t="s">
        <v>17</v>
      </c>
      <c r="D37" s="63">
        <v>70</v>
      </c>
      <c r="E37" s="97"/>
      <c r="F37" s="147">
        <f t="shared" si="0"/>
        <v>0</v>
      </c>
      <c r="G37" s="64"/>
      <c r="H37" s="150">
        <f t="shared" si="1"/>
        <v>0</v>
      </c>
      <c r="I37" s="41"/>
      <c r="J37" s="41"/>
      <c r="K37" s="41"/>
      <c r="L37" s="89"/>
    </row>
    <row r="38" spans="1:12" ht="88.5" customHeight="1">
      <c r="A38" s="63">
        <v>39</v>
      </c>
      <c r="B38" s="75" t="s">
        <v>309</v>
      </c>
      <c r="C38" s="63" t="s">
        <v>17</v>
      </c>
      <c r="D38" s="63">
        <v>220</v>
      </c>
      <c r="E38" s="97"/>
      <c r="F38" s="147">
        <f t="shared" si="0"/>
        <v>0</v>
      </c>
      <c r="G38" s="64"/>
      <c r="H38" s="150">
        <f t="shared" si="1"/>
        <v>0</v>
      </c>
      <c r="I38" s="41"/>
      <c r="J38" s="41"/>
      <c r="K38" s="41"/>
      <c r="L38" s="137"/>
    </row>
    <row r="39" spans="1:12">
      <c r="A39" s="57"/>
      <c r="B39" s="79" t="s">
        <v>82</v>
      </c>
      <c r="C39" s="57"/>
      <c r="D39" s="57"/>
      <c r="E39" s="146"/>
      <c r="F39" s="151">
        <f>SUM(F4:F38)</f>
        <v>0</v>
      </c>
      <c r="G39" s="57"/>
      <c r="H39" s="151">
        <f>SUM(H4:H38)</f>
        <v>0</v>
      </c>
    </row>
  </sheetData>
  <sortState ref="A4:I19">
    <sortCondition ref="B19"/>
  </sortState>
  <pageMargins left="0.19645669291338602" right="0.19645669291338602" top="0.31535433070866203" bottom="0.59015748031496107" header="0.19645669291338602" footer="0.19645669291338602"/>
  <pageSetup paperSize="9" scale="50" fitToHeight="0" pageOrder="overThenDown" orientation="landscape" r:id="rId1"/>
  <headerFooter alignWithMargins="0">
    <oddHeader>&amp;C&amp;A</oddHeader>
    <oddFooter>&amp;CStrona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
  <sheetViews>
    <sheetView workbookViewId="0">
      <selection activeCell="O5" sqref="O5"/>
    </sheetView>
  </sheetViews>
  <sheetFormatPr defaultColWidth="12.140625" defaultRowHeight="12.75"/>
  <cols>
    <col min="1" max="1" width="4.5703125" bestFit="1" customWidth="1"/>
    <col min="2" max="2" width="10.5703125" bestFit="1" customWidth="1"/>
    <col min="3" max="3" width="33.5703125" bestFit="1" customWidth="1"/>
    <col min="4" max="4" width="11.5703125" bestFit="1" customWidth="1"/>
    <col min="5" max="5" width="7.85546875" customWidth="1"/>
    <col min="6" max="6" width="7.140625" bestFit="1" customWidth="1"/>
    <col min="7" max="7" width="10.5703125" bestFit="1" customWidth="1"/>
    <col min="8" max="8" width="9.140625" bestFit="1" customWidth="1"/>
    <col min="9" max="9" width="10.5703125" bestFit="1" customWidth="1"/>
    <col min="10" max="10" width="11.42578125" bestFit="1" customWidth="1"/>
    <col min="11" max="11" width="10.85546875" bestFit="1" customWidth="1"/>
  </cols>
  <sheetData>
    <row r="1" spans="1:11">
      <c r="A1" s="278" t="s">
        <v>398</v>
      </c>
      <c r="B1" s="278"/>
      <c r="C1" s="225" t="s">
        <v>339</v>
      </c>
      <c r="D1" s="227"/>
      <c r="E1" s="227"/>
      <c r="F1" s="227"/>
      <c r="G1" s="226"/>
      <c r="H1" s="227"/>
      <c r="I1" s="226"/>
      <c r="J1" s="227"/>
      <c r="K1" s="227"/>
    </row>
    <row r="2" spans="1:11">
      <c r="A2" s="227"/>
      <c r="B2" s="227"/>
      <c r="C2" s="227"/>
      <c r="D2" s="227"/>
      <c r="E2" s="227"/>
      <c r="F2" s="227"/>
      <c r="G2" s="226"/>
      <c r="H2" s="227"/>
      <c r="I2" s="226"/>
      <c r="J2" s="227"/>
      <c r="K2" s="227"/>
    </row>
    <row r="3" spans="1:11" ht="51">
      <c r="A3" s="223" t="s">
        <v>340</v>
      </c>
      <c r="B3" s="223" t="s">
        <v>341</v>
      </c>
      <c r="C3" s="223" t="s">
        <v>342</v>
      </c>
      <c r="D3" s="223" t="s">
        <v>343</v>
      </c>
      <c r="E3" s="223" t="s">
        <v>344</v>
      </c>
      <c r="F3" s="223" t="s">
        <v>345</v>
      </c>
      <c r="G3" s="222" t="s">
        <v>346</v>
      </c>
      <c r="H3" s="223" t="s">
        <v>347</v>
      </c>
      <c r="I3" s="224" t="s">
        <v>348</v>
      </c>
      <c r="J3" s="223" t="s">
        <v>383</v>
      </c>
      <c r="K3" s="222" t="s">
        <v>349</v>
      </c>
    </row>
    <row r="4" spans="1:11" ht="89.25">
      <c r="A4" s="221">
        <v>1</v>
      </c>
      <c r="B4" s="220" t="s">
        <v>350</v>
      </c>
      <c r="C4" s="220" t="s">
        <v>351</v>
      </c>
      <c r="D4" s="220" t="s">
        <v>17</v>
      </c>
      <c r="E4" s="220">
        <v>25</v>
      </c>
      <c r="F4" s="220"/>
      <c r="G4" s="219">
        <f>E4*F4</f>
        <v>0</v>
      </c>
      <c r="H4" s="218"/>
      <c r="I4" s="217">
        <f>G4*(1+H4)</f>
        <v>0</v>
      </c>
      <c r="J4" s="216"/>
      <c r="K4" s="216"/>
    </row>
    <row r="5" spans="1:11" ht="51">
      <c r="A5" s="221">
        <v>2</v>
      </c>
      <c r="B5" s="220" t="s">
        <v>350</v>
      </c>
      <c r="C5" s="220" t="s">
        <v>352</v>
      </c>
      <c r="D5" s="220" t="s">
        <v>17</v>
      </c>
      <c r="E5" s="220">
        <v>10</v>
      </c>
      <c r="F5" s="220"/>
      <c r="G5" s="219">
        <f t="shared" ref="G5:G30" si="0">E5*F5</f>
        <v>0</v>
      </c>
      <c r="H5" s="218"/>
      <c r="I5" s="217">
        <f t="shared" ref="I5:I30" si="1">G5*(1+H5)</f>
        <v>0</v>
      </c>
      <c r="J5" s="216"/>
      <c r="K5" s="216"/>
    </row>
    <row r="6" spans="1:11" ht="63.75">
      <c r="A6" s="221">
        <v>3</v>
      </c>
      <c r="B6" s="220" t="s">
        <v>350</v>
      </c>
      <c r="C6" s="220" t="s">
        <v>353</v>
      </c>
      <c r="D6" s="220" t="s">
        <v>17</v>
      </c>
      <c r="E6" s="220">
        <v>40</v>
      </c>
      <c r="F6" s="220"/>
      <c r="G6" s="219">
        <f t="shared" si="0"/>
        <v>0</v>
      </c>
      <c r="H6" s="218"/>
      <c r="I6" s="217">
        <f t="shared" si="1"/>
        <v>0</v>
      </c>
      <c r="J6" s="216"/>
      <c r="K6" s="216"/>
    </row>
    <row r="7" spans="1:11" ht="63.75">
      <c r="A7" s="221">
        <v>4</v>
      </c>
      <c r="B7" s="220" t="s">
        <v>350</v>
      </c>
      <c r="C7" s="220" t="s">
        <v>354</v>
      </c>
      <c r="D7" s="220" t="s">
        <v>17</v>
      </c>
      <c r="E7" s="220">
        <v>140</v>
      </c>
      <c r="F7" s="220"/>
      <c r="G7" s="219">
        <f t="shared" si="0"/>
        <v>0</v>
      </c>
      <c r="H7" s="218"/>
      <c r="I7" s="217">
        <f t="shared" si="1"/>
        <v>0</v>
      </c>
      <c r="J7" s="216"/>
      <c r="K7" s="216"/>
    </row>
    <row r="8" spans="1:11" ht="76.5">
      <c r="A8" s="221">
        <v>5</v>
      </c>
      <c r="B8" s="220" t="s">
        <v>350</v>
      </c>
      <c r="C8" s="220" t="s">
        <v>355</v>
      </c>
      <c r="D8" s="220" t="s">
        <v>17</v>
      </c>
      <c r="E8" s="220">
        <v>150</v>
      </c>
      <c r="F8" s="220"/>
      <c r="G8" s="219">
        <f t="shared" si="0"/>
        <v>0</v>
      </c>
      <c r="H8" s="218"/>
      <c r="I8" s="217">
        <f t="shared" si="1"/>
        <v>0</v>
      </c>
      <c r="J8" s="216"/>
      <c r="K8" s="216"/>
    </row>
    <row r="9" spans="1:11" ht="76.5">
      <c r="A9" s="221">
        <v>6</v>
      </c>
      <c r="B9" s="220" t="s">
        <v>350</v>
      </c>
      <c r="C9" s="220" t="s">
        <v>356</v>
      </c>
      <c r="D9" s="220" t="s">
        <v>17</v>
      </c>
      <c r="E9" s="220">
        <v>150</v>
      </c>
      <c r="F9" s="220"/>
      <c r="G9" s="219">
        <f t="shared" si="0"/>
        <v>0</v>
      </c>
      <c r="H9" s="218"/>
      <c r="I9" s="217">
        <f t="shared" si="1"/>
        <v>0</v>
      </c>
      <c r="J9" s="216"/>
      <c r="K9" s="216"/>
    </row>
    <row r="10" spans="1:11" ht="76.5">
      <c r="A10" s="221">
        <v>7</v>
      </c>
      <c r="B10" s="220" t="s">
        <v>350</v>
      </c>
      <c r="C10" s="220" t="s">
        <v>357</v>
      </c>
      <c r="D10" s="220" t="s">
        <v>17</v>
      </c>
      <c r="E10" s="220">
        <v>120</v>
      </c>
      <c r="F10" s="220"/>
      <c r="G10" s="219">
        <f t="shared" si="0"/>
        <v>0</v>
      </c>
      <c r="H10" s="218"/>
      <c r="I10" s="217">
        <f t="shared" si="1"/>
        <v>0</v>
      </c>
      <c r="J10" s="216"/>
      <c r="K10" s="216"/>
    </row>
    <row r="11" spans="1:11" ht="51">
      <c r="A11" s="221">
        <v>8</v>
      </c>
      <c r="B11" s="220" t="s">
        <v>350</v>
      </c>
      <c r="C11" s="220" t="s">
        <v>358</v>
      </c>
      <c r="D11" s="220" t="s">
        <v>17</v>
      </c>
      <c r="E11" s="220">
        <v>120</v>
      </c>
      <c r="F11" s="220"/>
      <c r="G11" s="219">
        <f t="shared" si="0"/>
        <v>0</v>
      </c>
      <c r="H11" s="218"/>
      <c r="I11" s="217">
        <f t="shared" si="1"/>
        <v>0</v>
      </c>
      <c r="J11" s="216"/>
      <c r="K11" s="216"/>
    </row>
    <row r="12" spans="1:11" ht="51">
      <c r="A12" s="221">
        <v>9</v>
      </c>
      <c r="B12" s="220" t="s">
        <v>350</v>
      </c>
      <c r="C12" s="220" t="s">
        <v>359</v>
      </c>
      <c r="D12" s="220" t="s">
        <v>17</v>
      </c>
      <c r="E12" s="220">
        <v>65</v>
      </c>
      <c r="F12" s="220"/>
      <c r="G12" s="219">
        <f t="shared" si="0"/>
        <v>0</v>
      </c>
      <c r="H12" s="218"/>
      <c r="I12" s="217">
        <f t="shared" si="1"/>
        <v>0</v>
      </c>
      <c r="J12" s="216"/>
      <c r="K12" s="216"/>
    </row>
    <row r="13" spans="1:11" ht="63.75">
      <c r="A13" s="221">
        <v>10</v>
      </c>
      <c r="B13" s="220" t="s">
        <v>350</v>
      </c>
      <c r="C13" s="220" t="s">
        <v>360</v>
      </c>
      <c r="D13" s="220" t="s">
        <v>17</v>
      </c>
      <c r="E13" s="220">
        <v>80</v>
      </c>
      <c r="F13" s="220"/>
      <c r="G13" s="219">
        <f t="shared" si="0"/>
        <v>0</v>
      </c>
      <c r="H13" s="218"/>
      <c r="I13" s="217">
        <f t="shared" si="1"/>
        <v>0</v>
      </c>
      <c r="J13" s="216"/>
      <c r="K13" s="216"/>
    </row>
    <row r="14" spans="1:11" ht="51">
      <c r="A14" s="221">
        <v>11</v>
      </c>
      <c r="B14" s="220" t="s">
        <v>350</v>
      </c>
      <c r="C14" s="220" t="s">
        <v>361</v>
      </c>
      <c r="D14" s="220" t="s">
        <v>17</v>
      </c>
      <c r="E14" s="220">
        <v>200</v>
      </c>
      <c r="F14" s="220"/>
      <c r="G14" s="219">
        <f t="shared" si="0"/>
        <v>0</v>
      </c>
      <c r="H14" s="218"/>
      <c r="I14" s="217">
        <f t="shared" si="1"/>
        <v>0</v>
      </c>
      <c r="J14" s="216"/>
      <c r="K14" s="216"/>
    </row>
    <row r="15" spans="1:11" ht="51">
      <c r="A15" s="221">
        <v>12</v>
      </c>
      <c r="B15" s="220" t="s">
        <v>350</v>
      </c>
      <c r="C15" s="220" t="s">
        <v>362</v>
      </c>
      <c r="D15" s="220" t="s">
        <v>17</v>
      </c>
      <c r="E15" s="220">
        <v>200</v>
      </c>
      <c r="F15" s="220"/>
      <c r="G15" s="219">
        <f t="shared" si="0"/>
        <v>0</v>
      </c>
      <c r="H15" s="218"/>
      <c r="I15" s="217">
        <f t="shared" si="1"/>
        <v>0</v>
      </c>
      <c r="J15" s="216"/>
      <c r="K15" s="216"/>
    </row>
    <row r="16" spans="1:11" ht="51">
      <c r="A16" s="221">
        <v>13</v>
      </c>
      <c r="B16" s="220" t="s">
        <v>350</v>
      </c>
      <c r="C16" s="220" t="s">
        <v>363</v>
      </c>
      <c r="D16" s="220" t="s">
        <v>17</v>
      </c>
      <c r="E16" s="220">
        <v>80</v>
      </c>
      <c r="F16" s="220"/>
      <c r="G16" s="219">
        <f t="shared" si="0"/>
        <v>0</v>
      </c>
      <c r="H16" s="218"/>
      <c r="I16" s="217">
        <f t="shared" si="1"/>
        <v>0</v>
      </c>
      <c r="J16" s="216"/>
      <c r="K16" s="216"/>
    </row>
    <row r="17" spans="1:11" ht="38.25">
      <c r="A17" s="221">
        <v>14</v>
      </c>
      <c r="B17" s="220" t="s">
        <v>350</v>
      </c>
      <c r="C17" s="220" t="s">
        <v>364</v>
      </c>
      <c r="D17" s="220" t="s">
        <v>17</v>
      </c>
      <c r="E17" s="220">
        <v>30</v>
      </c>
      <c r="F17" s="220"/>
      <c r="G17" s="219">
        <f t="shared" si="0"/>
        <v>0</v>
      </c>
      <c r="H17" s="218"/>
      <c r="I17" s="217">
        <f t="shared" si="1"/>
        <v>0</v>
      </c>
      <c r="J17" s="216"/>
      <c r="K17" s="216"/>
    </row>
    <row r="18" spans="1:11" ht="38.25">
      <c r="A18" s="221">
        <v>15</v>
      </c>
      <c r="B18" s="220" t="s">
        <v>350</v>
      </c>
      <c r="C18" s="220" t="s">
        <v>365</v>
      </c>
      <c r="D18" s="220" t="s">
        <v>17</v>
      </c>
      <c r="E18" s="220">
        <v>120</v>
      </c>
      <c r="F18" s="220"/>
      <c r="G18" s="219">
        <f t="shared" si="0"/>
        <v>0</v>
      </c>
      <c r="H18" s="218"/>
      <c r="I18" s="217">
        <f t="shared" si="1"/>
        <v>0</v>
      </c>
      <c r="J18" s="216"/>
      <c r="K18" s="216"/>
    </row>
    <row r="19" spans="1:11" ht="63.75">
      <c r="A19" s="221">
        <v>16</v>
      </c>
      <c r="B19" s="220" t="s">
        <v>350</v>
      </c>
      <c r="C19" s="220" t="s">
        <v>366</v>
      </c>
      <c r="D19" s="220" t="s">
        <v>17</v>
      </c>
      <c r="E19" s="220">
        <v>80</v>
      </c>
      <c r="F19" s="220"/>
      <c r="G19" s="219">
        <f t="shared" si="0"/>
        <v>0</v>
      </c>
      <c r="H19" s="218"/>
      <c r="I19" s="217">
        <f t="shared" si="1"/>
        <v>0</v>
      </c>
      <c r="J19" s="216"/>
      <c r="K19" s="216"/>
    </row>
    <row r="20" spans="1:11" ht="51">
      <c r="A20" s="221">
        <v>17</v>
      </c>
      <c r="B20" s="220" t="s">
        <v>350</v>
      </c>
      <c r="C20" s="220" t="s">
        <v>367</v>
      </c>
      <c r="D20" s="220" t="s">
        <v>17</v>
      </c>
      <c r="E20" s="220">
        <v>200</v>
      </c>
      <c r="F20" s="220"/>
      <c r="G20" s="219">
        <f t="shared" si="0"/>
        <v>0</v>
      </c>
      <c r="H20" s="218"/>
      <c r="I20" s="217">
        <f t="shared" si="1"/>
        <v>0</v>
      </c>
      <c r="J20" s="216"/>
      <c r="K20" s="216"/>
    </row>
    <row r="21" spans="1:11" ht="51">
      <c r="A21" s="221">
        <v>18</v>
      </c>
      <c r="B21" s="220" t="s">
        <v>350</v>
      </c>
      <c r="C21" s="220" t="s">
        <v>368</v>
      </c>
      <c r="D21" s="220" t="s">
        <v>17</v>
      </c>
      <c r="E21" s="220">
        <v>70</v>
      </c>
      <c r="F21" s="220"/>
      <c r="G21" s="219">
        <f t="shared" si="0"/>
        <v>0</v>
      </c>
      <c r="H21" s="218"/>
      <c r="I21" s="217">
        <f t="shared" si="1"/>
        <v>0</v>
      </c>
      <c r="J21" s="216"/>
      <c r="K21" s="216"/>
    </row>
    <row r="22" spans="1:11" ht="38.25">
      <c r="A22" s="221">
        <v>19</v>
      </c>
      <c r="B22" s="220" t="s">
        <v>350</v>
      </c>
      <c r="C22" s="220" t="s">
        <v>369</v>
      </c>
      <c r="D22" s="220" t="s">
        <v>17</v>
      </c>
      <c r="E22" s="220">
        <v>200</v>
      </c>
      <c r="F22" s="220"/>
      <c r="G22" s="219">
        <f t="shared" si="0"/>
        <v>0</v>
      </c>
      <c r="H22" s="218"/>
      <c r="I22" s="217">
        <f t="shared" si="1"/>
        <v>0</v>
      </c>
      <c r="J22" s="216"/>
      <c r="K22" s="216"/>
    </row>
    <row r="23" spans="1:11" ht="63.75">
      <c r="A23" s="221">
        <v>20</v>
      </c>
      <c r="B23" s="220" t="s">
        <v>350</v>
      </c>
      <c r="C23" s="220" t="s">
        <v>370</v>
      </c>
      <c r="D23" s="220" t="s">
        <v>17</v>
      </c>
      <c r="E23" s="220">
        <v>20</v>
      </c>
      <c r="F23" s="220"/>
      <c r="G23" s="219">
        <f t="shared" si="0"/>
        <v>0</v>
      </c>
      <c r="H23" s="218"/>
      <c r="I23" s="217">
        <f t="shared" si="1"/>
        <v>0</v>
      </c>
      <c r="J23" s="216"/>
      <c r="K23" s="216"/>
    </row>
    <row r="24" spans="1:11" ht="38.25">
      <c r="A24" s="221">
        <v>21</v>
      </c>
      <c r="B24" s="220" t="s">
        <v>350</v>
      </c>
      <c r="C24" s="220" t="s">
        <v>371</v>
      </c>
      <c r="D24" s="220" t="s">
        <v>372</v>
      </c>
      <c r="E24" s="220">
        <v>2</v>
      </c>
      <c r="F24" s="220"/>
      <c r="G24" s="219">
        <f t="shared" si="0"/>
        <v>0</v>
      </c>
      <c r="H24" s="218"/>
      <c r="I24" s="217">
        <f t="shared" si="1"/>
        <v>0</v>
      </c>
      <c r="J24" s="216"/>
      <c r="K24" s="216"/>
    </row>
    <row r="25" spans="1:11" ht="38.25">
      <c r="A25" s="221">
        <v>22</v>
      </c>
      <c r="B25" s="220" t="s">
        <v>350</v>
      </c>
      <c r="C25" s="220" t="s">
        <v>373</v>
      </c>
      <c r="D25" s="220" t="s">
        <v>374</v>
      </c>
      <c r="E25" s="220">
        <v>1</v>
      </c>
      <c r="F25" s="220"/>
      <c r="G25" s="219">
        <f t="shared" si="0"/>
        <v>0</v>
      </c>
      <c r="H25" s="218"/>
      <c r="I25" s="217">
        <f t="shared" si="1"/>
        <v>0</v>
      </c>
      <c r="J25" s="216"/>
      <c r="K25" s="216"/>
    </row>
    <row r="26" spans="1:11" ht="51">
      <c r="A26" s="221">
        <v>23</v>
      </c>
      <c r="B26" s="220" t="s">
        <v>350</v>
      </c>
      <c r="C26" s="220" t="s">
        <v>375</v>
      </c>
      <c r="D26" s="220" t="s">
        <v>376</v>
      </c>
      <c r="E26" s="220">
        <v>60</v>
      </c>
      <c r="F26" s="220"/>
      <c r="G26" s="219">
        <f t="shared" si="0"/>
        <v>0</v>
      </c>
      <c r="H26" s="218"/>
      <c r="I26" s="217">
        <f t="shared" si="1"/>
        <v>0</v>
      </c>
      <c r="J26" s="216"/>
      <c r="K26" s="216"/>
    </row>
    <row r="27" spans="1:11" ht="25.5">
      <c r="A27" s="221">
        <v>24</v>
      </c>
      <c r="B27" s="220" t="s">
        <v>350</v>
      </c>
      <c r="C27" s="220" t="s">
        <v>377</v>
      </c>
      <c r="D27" s="220" t="s">
        <v>17</v>
      </c>
      <c r="E27" s="220">
        <v>100</v>
      </c>
      <c r="F27" s="220"/>
      <c r="G27" s="219">
        <f t="shared" si="0"/>
        <v>0</v>
      </c>
      <c r="H27" s="218"/>
      <c r="I27" s="217">
        <f t="shared" si="1"/>
        <v>0</v>
      </c>
      <c r="J27" s="216"/>
      <c r="K27" s="216"/>
    </row>
    <row r="28" spans="1:11" ht="38.25">
      <c r="A28" s="221">
        <v>25</v>
      </c>
      <c r="B28" s="220" t="s">
        <v>350</v>
      </c>
      <c r="C28" s="220" t="s">
        <v>378</v>
      </c>
      <c r="D28" s="220" t="s">
        <v>379</v>
      </c>
      <c r="E28" s="220">
        <v>3</v>
      </c>
      <c r="F28" s="220"/>
      <c r="G28" s="219">
        <f t="shared" si="0"/>
        <v>0</v>
      </c>
      <c r="H28" s="218"/>
      <c r="I28" s="217">
        <f t="shared" si="1"/>
        <v>0</v>
      </c>
      <c r="J28" s="216"/>
      <c r="K28" s="216"/>
    </row>
    <row r="29" spans="1:11" ht="63.75">
      <c r="A29" s="221">
        <v>26</v>
      </c>
      <c r="B29" s="220" t="s">
        <v>350</v>
      </c>
      <c r="C29" s="220" t="s">
        <v>380</v>
      </c>
      <c r="D29" s="220" t="s">
        <v>17</v>
      </c>
      <c r="E29" s="220">
        <v>3</v>
      </c>
      <c r="F29" s="220"/>
      <c r="G29" s="219">
        <f t="shared" si="0"/>
        <v>0</v>
      </c>
      <c r="H29" s="218"/>
      <c r="I29" s="217">
        <f t="shared" si="1"/>
        <v>0</v>
      </c>
      <c r="J29" s="216"/>
      <c r="K29" s="216"/>
    </row>
    <row r="30" spans="1:11" ht="51">
      <c r="A30" s="221">
        <v>27</v>
      </c>
      <c r="B30" s="220" t="s">
        <v>350</v>
      </c>
      <c r="C30" s="215" t="s">
        <v>381</v>
      </c>
      <c r="D30" s="215" t="s">
        <v>382</v>
      </c>
      <c r="E30" s="220">
        <v>3</v>
      </c>
      <c r="F30" s="215"/>
      <c r="G30" s="219">
        <f t="shared" si="0"/>
        <v>0</v>
      </c>
      <c r="H30" s="214"/>
      <c r="I30" s="217">
        <f t="shared" si="1"/>
        <v>0</v>
      </c>
      <c r="J30" s="216"/>
      <c r="K30" s="216"/>
    </row>
    <row r="31" spans="1:11">
      <c r="A31" s="227"/>
      <c r="B31" s="227"/>
      <c r="C31" s="213"/>
      <c r="D31" s="213"/>
      <c r="E31" s="213"/>
      <c r="F31" s="212"/>
      <c r="G31" s="219">
        <f>SUM(G4:G30)</f>
        <v>0</v>
      </c>
      <c r="H31" s="219"/>
      <c r="I31" s="219">
        <f t="shared" ref="I31" si="2">SUM(I4:I30)</f>
        <v>0</v>
      </c>
      <c r="J31" s="227"/>
      <c r="K31" s="227"/>
    </row>
    <row r="32" spans="1:11">
      <c r="G32" s="274"/>
      <c r="I32" s="274"/>
    </row>
  </sheetData>
  <mergeCells count="1">
    <mergeCell ref="A1:B1"/>
  </mergeCells>
  <pageMargins left="0.7" right="0.7" top="0.75" bottom="0.75" header="0.3" footer="0.3"/>
  <pageSetup paperSize="9"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
  <sheetViews>
    <sheetView zoomScale="115" zoomScaleNormal="115" workbookViewId="0">
      <selection activeCell="L1" sqref="A1:L12"/>
    </sheetView>
  </sheetViews>
  <sheetFormatPr defaultRowHeight="12.75"/>
  <cols>
    <col min="1" max="1" width="3.85546875" bestFit="1" customWidth="1"/>
    <col min="2" max="2" width="10.5703125" bestFit="1" customWidth="1"/>
    <col min="3" max="3" width="46" bestFit="1" customWidth="1"/>
    <col min="4" max="4" width="8.28515625" bestFit="1" customWidth="1"/>
    <col min="5" max="5" width="6.7109375" bestFit="1" customWidth="1"/>
    <col min="6" max="6" width="8.140625" bestFit="1" customWidth="1"/>
    <col min="7" max="7" width="4.7109375" bestFit="1" customWidth="1"/>
    <col min="8" max="9" width="10.140625" bestFit="1" customWidth="1"/>
    <col min="10" max="10" width="18.5703125" customWidth="1"/>
  </cols>
  <sheetData>
    <row r="1" spans="1:10">
      <c r="A1" s="279" t="s">
        <v>399</v>
      </c>
      <c r="B1" s="279"/>
      <c r="C1" s="279"/>
      <c r="D1" s="279"/>
      <c r="E1" s="279"/>
      <c r="F1" s="279"/>
      <c r="G1" s="279"/>
      <c r="H1" s="279"/>
      <c r="I1" s="279"/>
      <c r="J1" s="211"/>
    </row>
    <row r="2" spans="1:10" ht="38.25">
      <c r="A2" s="209" t="s">
        <v>384</v>
      </c>
      <c r="B2" s="209" t="s">
        <v>341</v>
      </c>
      <c r="C2" s="210" t="s">
        <v>342</v>
      </c>
      <c r="D2" s="209" t="s">
        <v>343</v>
      </c>
      <c r="E2" s="209" t="s">
        <v>385</v>
      </c>
      <c r="F2" s="209" t="s">
        <v>386</v>
      </c>
      <c r="G2" s="209" t="s">
        <v>387</v>
      </c>
      <c r="H2" s="210" t="s">
        <v>388</v>
      </c>
      <c r="I2" s="210" t="s">
        <v>389</v>
      </c>
      <c r="J2" s="210" t="s">
        <v>396</v>
      </c>
    </row>
    <row r="3" spans="1:10" ht="408">
      <c r="A3" s="207">
        <v>1</v>
      </c>
      <c r="B3" s="207" t="s">
        <v>390</v>
      </c>
      <c r="C3" s="208" t="s">
        <v>391</v>
      </c>
      <c r="D3" s="200" t="s">
        <v>392</v>
      </c>
      <c r="E3" s="207">
        <v>15</v>
      </c>
      <c r="F3" s="206"/>
      <c r="G3" s="205"/>
      <c r="H3" s="204">
        <f>E3*F3</f>
        <v>0</v>
      </c>
      <c r="I3" s="204">
        <f>H3*(1+G3)</f>
        <v>0</v>
      </c>
      <c r="J3" s="204"/>
    </row>
    <row r="4" spans="1:10" ht="408">
      <c r="A4" s="207">
        <v>2</v>
      </c>
      <c r="B4" s="207" t="s">
        <v>390</v>
      </c>
      <c r="C4" s="208" t="s">
        <v>393</v>
      </c>
      <c r="D4" s="200" t="s">
        <v>392</v>
      </c>
      <c r="E4" s="207">
        <v>5</v>
      </c>
      <c r="F4" s="206"/>
      <c r="G4" s="205"/>
      <c r="H4" s="204">
        <f t="shared" ref="H4:H5" si="0">E4*F4</f>
        <v>0</v>
      </c>
      <c r="I4" s="204">
        <f t="shared" ref="I4:I5" si="1">H4*(1+G4)</f>
        <v>0</v>
      </c>
      <c r="J4" s="204"/>
    </row>
    <row r="5" spans="1:10" ht="408">
      <c r="A5" s="207">
        <v>3</v>
      </c>
      <c r="B5" s="207" t="s">
        <v>390</v>
      </c>
      <c r="C5" s="208" t="s">
        <v>394</v>
      </c>
      <c r="D5" s="200" t="s">
        <v>392</v>
      </c>
      <c r="E5" s="207">
        <v>1</v>
      </c>
      <c r="F5" s="206"/>
      <c r="G5" s="205"/>
      <c r="H5" s="204">
        <f t="shared" si="0"/>
        <v>0</v>
      </c>
      <c r="I5" s="204">
        <f t="shared" si="1"/>
        <v>0</v>
      </c>
      <c r="J5" s="204"/>
    </row>
    <row r="6" spans="1:10">
      <c r="A6" s="201"/>
      <c r="B6" s="203"/>
      <c r="C6" s="202" t="s">
        <v>395</v>
      </c>
      <c r="D6" s="201"/>
      <c r="E6" s="201"/>
      <c r="F6" s="201"/>
      <c r="G6" s="201"/>
      <c r="H6" s="204">
        <f>SUM(H3:H5)</f>
        <v>0</v>
      </c>
      <c r="I6" s="204">
        <f>SUM(I3:I5)</f>
        <v>0</v>
      </c>
      <c r="J6" s="211"/>
    </row>
    <row r="7" spans="1:10">
      <c r="H7" s="274"/>
    </row>
  </sheetData>
  <mergeCells count="1">
    <mergeCell ref="A1:I1"/>
  </mergeCells>
  <pageMargins left="0.7" right="0.7" top="0.75" bottom="0.75" header="0.3" footer="0.3"/>
  <pageSetup paperSize="9"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
  <sheetViews>
    <sheetView tabSelected="1" workbookViewId="0">
      <selection activeCell="P5" sqref="P5"/>
    </sheetView>
  </sheetViews>
  <sheetFormatPr defaultRowHeight="12.75"/>
  <cols>
    <col min="1" max="1" width="12.140625" bestFit="1" customWidth="1"/>
    <col min="2" max="2" width="70.28515625" bestFit="1" customWidth="1"/>
    <col min="3" max="3" width="7.5703125" bestFit="1" customWidth="1"/>
    <col min="4" max="4" width="6.42578125" bestFit="1" customWidth="1"/>
    <col min="5" max="5" width="12.28515625" bestFit="1" customWidth="1"/>
    <col min="6" max="6" width="16.85546875" bestFit="1" customWidth="1"/>
    <col min="7" max="7" width="9" bestFit="1" customWidth="1"/>
    <col min="8" max="8" width="14.28515625" bestFit="1" customWidth="1"/>
    <col min="9" max="9" width="12.85546875" customWidth="1"/>
    <col min="10" max="10" width="5.28515625" bestFit="1" customWidth="1"/>
    <col min="11" max="12" width="8.85546875" bestFit="1" customWidth="1"/>
  </cols>
  <sheetData>
    <row r="1" spans="1:12" ht="18">
      <c r="A1" s="57"/>
      <c r="B1" s="57"/>
      <c r="C1" s="57"/>
      <c r="D1" s="57"/>
      <c r="E1" s="251"/>
      <c r="F1" s="57"/>
      <c r="G1" s="57"/>
      <c r="H1" s="251"/>
      <c r="I1" s="251"/>
      <c r="J1" s="251"/>
      <c r="K1" s="57"/>
      <c r="L1" s="57"/>
    </row>
    <row r="2" spans="1:12" ht="15">
      <c r="A2" s="3" t="s">
        <v>408</v>
      </c>
      <c r="B2" s="252" t="s">
        <v>409</v>
      </c>
      <c r="C2" s="252"/>
      <c r="D2" s="252"/>
      <c r="E2" s="253"/>
      <c r="F2" s="253"/>
      <c r="G2" s="252"/>
      <c r="H2" s="253"/>
      <c r="I2" s="253"/>
      <c r="J2" s="253"/>
      <c r="K2" s="252"/>
      <c r="L2" s="3"/>
    </row>
    <row r="3" spans="1:12" ht="15">
      <c r="A3" s="3"/>
      <c r="B3" s="252"/>
      <c r="C3" s="252"/>
      <c r="D3" s="252"/>
      <c r="E3" s="253"/>
      <c r="F3" s="254"/>
      <c r="G3" s="252"/>
      <c r="H3" s="253"/>
      <c r="I3" s="253"/>
      <c r="J3" s="253"/>
      <c r="K3" s="252"/>
      <c r="L3" s="3"/>
    </row>
    <row r="4" spans="1:12" ht="63">
      <c r="A4" s="230" t="s">
        <v>0</v>
      </c>
      <c r="B4" s="255" t="s">
        <v>1</v>
      </c>
      <c r="C4" s="255" t="s">
        <v>2</v>
      </c>
      <c r="D4" s="255" t="s">
        <v>3</v>
      </c>
      <c r="E4" s="256" t="s">
        <v>4</v>
      </c>
      <c r="F4" s="257" t="s">
        <v>5</v>
      </c>
      <c r="G4" s="258" t="s">
        <v>6</v>
      </c>
      <c r="H4" s="259" t="s">
        <v>7</v>
      </c>
      <c r="I4" s="260" t="s">
        <v>290</v>
      </c>
      <c r="J4" s="260" t="s">
        <v>282</v>
      </c>
      <c r="K4" s="261" t="s">
        <v>292</v>
      </c>
      <c r="L4" s="237" t="s">
        <v>332</v>
      </c>
    </row>
    <row r="5" spans="1:12" ht="126">
      <c r="A5" s="238">
        <v>1</v>
      </c>
      <c r="B5" s="280" t="s">
        <v>421</v>
      </c>
      <c r="C5" s="262" t="s">
        <v>17</v>
      </c>
      <c r="D5" s="262">
        <v>6</v>
      </c>
      <c r="E5" s="263"/>
      <c r="F5" s="264">
        <f>D5*E5</f>
        <v>0</v>
      </c>
      <c r="G5" s="265"/>
      <c r="H5" s="264">
        <f>(F5*G5)+F5</f>
        <v>0</v>
      </c>
      <c r="I5" s="266"/>
      <c r="J5" s="266"/>
      <c r="K5" s="267"/>
      <c r="L5" s="246"/>
    </row>
    <row r="6" spans="1:12" ht="75">
      <c r="A6" s="238">
        <v>2</v>
      </c>
      <c r="B6" s="268" t="s">
        <v>410</v>
      </c>
      <c r="C6" s="262" t="s">
        <v>17</v>
      </c>
      <c r="D6" s="262">
        <v>16</v>
      </c>
      <c r="E6" s="263"/>
      <c r="F6" s="264">
        <f t="shared" ref="F6:F7" si="0">D6*E6</f>
        <v>0</v>
      </c>
      <c r="G6" s="265"/>
      <c r="H6" s="264">
        <f t="shared" ref="H6:H7" si="1">(F6*G6)+F6</f>
        <v>0</v>
      </c>
      <c r="I6" s="266"/>
      <c r="J6" s="266"/>
      <c r="K6" s="267"/>
      <c r="L6" s="248"/>
    </row>
    <row r="7" spans="1:12" ht="45">
      <c r="A7" s="238">
        <v>3</v>
      </c>
      <c r="B7" s="269" t="s">
        <v>411</v>
      </c>
      <c r="C7" s="262" t="s">
        <v>17</v>
      </c>
      <c r="D7" s="262">
        <v>5</v>
      </c>
      <c r="E7" s="263"/>
      <c r="F7" s="264">
        <f t="shared" si="0"/>
        <v>0</v>
      </c>
      <c r="G7" s="265"/>
      <c r="H7" s="264">
        <f t="shared" si="1"/>
        <v>0</v>
      </c>
      <c r="I7" s="266"/>
      <c r="J7" s="266"/>
      <c r="K7" s="267"/>
      <c r="L7" s="246"/>
    </row>
    <row r="8" spans="1:12" ht="15.75">
      <c r="A8" s="238"/>
      <c r="B8" s="269"/>
      <c r="C8" s="269"/>
      <c r="D8" s="269"/>
      <c r="E8" s="270"/>
      <c r="F8" s="257">
        <f>SUM(F5:F7)</f>
        <v>0</v>
      </c>
      <c r="G8" s="258"/>
      <c r="H8" s="257">
        <f>SUM(H5:H7)</f>
        <v>0</v>
      </c>
      <c r="I8" s="257"/>
      <c r="J8" s="257"/>
      <c r="K8" s="269"/>
      <c r="L8" s="3"/>
    </row>
    <row r="9" spans="1:12" ht="15">
      <c r="A9" s="10"/>
      <c r="B9" s="271"/>
      <c r="C9" s="271"/>
      <c r="D9" s="271"/>
      <c r="E9" s="272"/>
      <c r="F9" s="273"/>
      <c r="G9" s="271"/>
      <c r="H9" s="273"/>
      <c r="I9" s="273"/>
      <c r="J9" s="273"/>
      <c r="K9" s="271"/>
    </row>
  </sheetData>
  <pageMargins left="0.7" right="0.7" top="0.75" bottom="0.75" header="0.3" footer="0.3"/>
  <pageSetup paperSize="9" scale="72" fitToHeight="0" orientation="landscape" r:id="rId1"/>
</worksheet>
</file>

<file path=docProps/app.xml><?xml version="1.0" encoding="utf-8"?>
<Properties xmlns="http://schemas.openxmlformats.org/officeDocument/2006/extended-properties" xmlns:vt="http://schemas.openxmlformats.org/officeDocument/2006/docPropsVTypes">
  <TotalTime>60</TotalTime>
  <Application>Microsoft Excel</Application>
  <DocSecurity>0</DocSecurity>
  <ScaleCrop>false</ScaleCrop>
  <HeadingPairs>
    <vt:vector size="4" baseType="variant">
      <vt:variant>
        <vt:lpstr>Arkusze</vt:lpstr>
      </vt:variant>
      <vt:variant>
        <vt:i4>13</vt:i4>
      </vt:variant>
      <vt:variant>
        <vt:lpstr>Zakresy nazwane</vt:lpstr>
      </vt:variant>
      <vt:variant>
        <vt:i4>3</vt:i4>
      </vt:variant>
    </vt:vector>
  </HeadingPairs>
  <TitlesOfParts>
    <vt:vector size="16" baseType="lpstr">
      <vt:lpstr>Część_1-_Sprzęt_różny</vt:lpstr>
      <vt:lpstr>Część_2_-Rękawiczki</vt:lpstr>
      <vt:lpstr>Część_3-_Probówki</vt:lpstr>
      <vt:lpstr>Część_4-_Pojemnik_histopatologi</vt:lpstr>
      <vt:lpstr>Część_5-_Sprzęt_różny</vt:lpstr>
      <vt:lpstr>Część_6-_Środki ochrony osobist</vt:lpstr>
      <vt:lpstr>Część_7-_Sprzęt_do_bronchoskopi</vt:lpstr>
      <vt:lpstr>Część_8-_Filtry_antybakteryjne</vt:lpstr>
      <vt:lpstr>Część_9-_Opatrunki_do_ran</vt:lpstr>
      <vt:lpstr>część_10_-_sprzęt_różny</vt:lpstr>
      <vt:lpstr>część_11_opatrunki specjalistyc</vt:lpstr>
      <vt:lpstr>część_12_ Igły do EBUSA</vt:lpstr>
      <vt:lpstr>pakiet_13_Wyroby_medyczne</vt:lpstr>
      <vt:lpstr>'Część_1-_Sprzęt_różny'!Obszar_wydruku</vt:lpstr>
      <vt:lpstr>'Część_2_-Rękawiczki'!Obszar_wydruku</vt:lpstr>
      <vt:lpstr>'Część_5-_Sprzęt_różny'!Obszar_wydruku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Zamowienia</dc:creator>
  <cp:lastModifiedBy>Zamowienia</cp:lastModifiedBy>
  <cp:revision>203</cp:revision>
  <cp:lastPrinted>2026-03-20T07:28:25Z</cp:lastPrinted>
  <dcterms:created xsi:type="dcterms:W3CDTF">2020-07-16T12:26:09Z</dcterms:created>
  <dcterms:modified xsi:type="dcterms:W3CDTF">2026-03-20T07:28:59Z</dcterms:modified>
</cp:coreProperties>
</file>